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1F9F56B5-9C0E-41BB-A1B0-A86F8A72DD08}" xr6:coauthVersionLast="47" xr6:coauthVersionMax="47" xr10:uidLastSave="{00000000-0000-0000-0000-000000000000}"/>
  <bookViews>
    <workbookView xWindow="-110" yWindow="-110" windowWidth="19420" windowHeight="10420" tabRatio="939" activeTab="1" xr2:uid="{00000000-000D-0000-FFFF-FFFF00000000}"/>
  </bookViews>
  <sheets>
    <sheet name="Original Data" sheetId="12" r:id="rId1"/>
    <sheet name="DATA AND CHART" sheetId="10" r:id="rId2"/>
    <sheet name="Draft" sheetId="1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3" i="12" l="1"/>
  <c r="T27" i="12"/>
  <c r="S27" i="12"/>
  <c r="R27" i="12"/>
</calcChain>
</file>

<file path=xl/sharedStrings.xml><?xml version="1.0" encoding="utf-8"?>
<sst xmlns="http://schemas.openxmlformats.org/spreadsheetml/2006/main" count="198" uniqueCount="36">
  <si>
    <t>EU27</t>
  </si>
  <si>
    <t>Country Or Territory</t>
  </si>
  <si>
    <t>NUTS Code</t>
  </si>
  <si>
    <t>NUTS Name</t>
  </si>
  <si>
    <t>Degree Of Urbanisation</t>
  </si>
  <si>
    <t>Year</t>
  </si>
  <si>
    <t>Air Pollutant</t>
  </si>
  <si>
    <t>Data Aggregation Id</t>
  </si>
  <si>
    <t>Scenario</t>
  </si>
  <si>
    <t>Category</t>
  </si>
  <si>
    <t>Outcome</t>
  </si>
  <si>
    <t>Health Indicator</t>
  </si>
  <si>
    <t>Sex</t>
  </si>
  <si>
    <t>Description Of Age Group</t>
  </si>
  <si>
    <t>Affected  Population</t>
  </si>
  <si>
    <t>Populated Area [km2]</t>
  </si>
  <si>
    <t>Air Pollution Average [ug/m3]</t>
  </si>
  <si>
    <t>Air Pollution Population Weighted Average [ug/m3]</t>
  </si>
  <si>
    <t>Value</t>
  </si>
  <si>
    <t>Value - lower CI</t>
  </si>
  <si>
    <t>Value - upper CI</t>
  </si>
  <si>
    <t>Value for 100k Of Affected Population</t>
  </si>
  <si>
    <t>Value for 100k Of Affected Population - lower CI</t>
  </si>
  <si>
    <t>Value for 100k Of Affected Population - upper CI</t>
  </si>
  <si>
    <t>European Union Countries</t>
  </si>
  <si>
    <t>All Areas (incl.unclassified)</t>
  </si>
  <si>
    <t>Baseline from WHO 2021 AQG</t>
  </si>
  <si>
    <t>Mortality</t>
  </si>
  <si>
    <t>All causes</t>
  </si>
  <si>
    <t>Attributable deaths (AD)</t>
  </si>
  <si>
    <t>Total</t>
  </si>
  <si>
    <t>&gt;= 30 years of age</t>
  </si>
  <si>
    <t>reduction in 2022 vs. 2005</t>
  </si>
  <si>
    <t>Attributable premature deaths</t>
  </si>
  <si>
    <t>Attributable premature deaths - lower CI</t>
  </si>
  <si>
    <t>Attributable premature deaths - upper 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</si>
</sst>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d:hh:mm:ss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  <bgColor theme="9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0" fillId="0" borderId="2" xfId="0" applyBorder="1"/>
    <xf numFmtId="0" fontId="0" fillId="2" borderId="2" xfId="0" applyFill="1" applyBorder="1"/>
    <xf numFmtId="0" fontId="2" fillId="3" borderId="3" xfId="0" applyFont="1" applyFill="1" applyBorder="1"/>
    <xf numFmtId="0" fontId="2" fillId="3" borderId="2" xfId="0" applyFont="1" applyFill="1" applyBorder="1"/>
    <xf numFmtId="0" fontId="2" fillId="3" borderId="4" xfId="0" applyFont="1" applyFill="1" applyBorder="1"/>
    <xf numFmtId="0" fontId="0" fillId="0" borderId="3" xfId="0" applyBorder="1"/>
    <xf numFmtId="164" fontId="0" fillId="0" borderId="2" xfId="0" applyNumberFormat="1" applyBorder="1"/>
    <xf numFmtId="165" fontId="0" fillId="0" borderId="2" xfId="0" applyNumberFormat="1" applyBorder="1"/>
    <xf numFmtId="0" fontId="0" fillId="0" borderId="4" xfId="0" applyBorder="1"/>
    <xf numFmtId="0" fontId="0" fillId="2" borderId="3" xfId="0" applyFill="1" applyBorder="1"/>
    <xf numFmtId="164" fontId="0" fillId="2" borderId="2" xfId="0" applyNumberFormat="1" applyFill="1" applyBorder="1"/>
    <xf numFmtId="165" fontId="0" fillId="2" borderId="2" xfId="0" applyNumberFormat="1" applyFill="1" applyBorder="1"/>
    <xf numFmtId="0" fontId="0" fillId="2" borderId="4" xfId="0" applyFill="1" applyBorder="1"/>
    <xf numFmtId="0" fontId="0" fillId="4" borderId="0" xfId="0" applyFill="1"/>
    <xf numFmtId="0" fontId="3" fillId="0" borderId="2" xfId="0" applyFont="1" applyBorder="1"/>
    <xf numFmtId="0" fontId="3" fillId="2" borderId="2" xfId="0" applyFont="1" applyFill="1" applyBorder="1"/>
    <xf numFmtId="0" fontId="3" fillId="0" borderId="0" xfId="0" applyFont="1"/>
    <xf numFmtId="1" fontId="3" fillId="0" borderId="0" xfId="0" applyNumberFormat="1" applyFont="1"/>
    <xf numFmtId="0" fontId="3" fillId="2" borderId="0" xfId="0" applyFont="1" applyFill="1"/>
    <xf numFmtId="2" fontId="5" fillId="0" borderId="0" xfId="1" applyNumberFormat="1" applyFont="1" applyAlignment="1">
      <alignment horizontal="center" vertical="center"/>
    </xf>
    <xf numFmtId="2" fontId="5" fillId="0" borderId="0" xfId="1" applyNumberFormat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" fontId="9" fillId="0" borderId="1" xfId="1" applyNumberFormat="1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5"/>
            <c:marker>
              <c:symbol val="circle"/>
              <c:size val="5"/>
              <c:spPr>
                <a:solidFill>
                  <a:schemeClr val="accent2">
                    <a:lumMod val="75000"/>
                  </a:schemeClr>
                </a:solidFill>
                <a:ln w="9525">
                  <a:solidFill>
                    <a:schemeClr val="accent5">
                      <a:lumMod val="60000"/>
                      <a:lumOff val="4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5">
                    <a:lumMod val="60000"/>
                    <a:lumOff val="4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BBB9-4237-9A62-90521021D178}"/>
              </c:ext>
            </c:extLst>
          </c:dPt>
          <c:xVal>
            <c:numRef>
              <c:f>'Original Data'!$E$2:$E$27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xVal>
          <c:yVal>
            <c:numRef>
              <c:f>'Original Data'!$R$2:$R$27</c:f>
              <c:numCache>
                <c:formatCode>General</c:formatCode>
                <c:ptCount val="26"/>
                <c:pt idx="0">
                  <c:v>431176</c:v>
                </c:pt>
                <c:pt idx="2">
                  <c:v>349309</c:v>
                </c:pt>
                <c:pt idx="3">
                  <c:v>353980</c:v>
                </c:pt>
                <c:pt idx="4">
                  <c:v>362648</c:v>
                </c:pt>
                <c:pt idx="5">
                  <c:v>367483</c:v>
                </c:pt>
                <c:pt idx="6">
                  <c:v>391858</c:v>
                </c:pt>
                <c:pt idx="7">
                  <c:v>343452</c:v>
                </c:pt>
                <c:pt idx="8">
                  <c:v>328755</c:v>
                </c:pt>
                <c:pt idx="9">
                  <c:v>291644</c:v>
                </c:pt>
                <c:pt idx="10">
                  <c:v>322107</c:v>
                </c:pt>
                <c:pt idx="11">
                  <c:v>283022</c:v>
                </c:pt>
                <c:pt idx="12">
                  <c:v>304643</c:v>
                </c:pt>
                <c:pt idx="13">
                  <c:v>291903</c:v>
                </c:pt>
                <c:pt idx="14">
                  <c:v>231944</c:v>
                </c:pt>
                <c:pt idx="15">
                  <c:v>238554</c:v>
                </c:pt>
                <c:pt idx="16">
                  <c:v>254843</c:v>
                </c:pt>
                <c:pt idx="17">
                  <c:v>239059</c:v>
                </c:pt>
                <c:pt idx="25" formatCode="0">
                  <c:v>194029.2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B9-4237-9A62-90521021D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2771007"/>
        <c:axId val="2042771487"/>
      </c:scatterChart>
      <c:valAx>
        <c:axId val="2042771007"/>
        <c:scaling>
          <c:orientation val="minMax"/>
          <c:max val="2030"/>
          <c:min val="200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2771487"/>
        <c:crosses val="autoZero"/>
        <c:crossBetween val="midCat"/>
        <c:majorUnit val="1"/>
      </c:valAx>
      <c:valAx>
        <c:axId val="2042771487"/>
        <c:scaling>
          <c:orientation val="minMax"/>
          <c:max val="45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accent5">
                <a:lumMod val="60000"/>
                <a:lumOff val="40000"/>
                <a:alpha val="98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27710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'Original Data'!$E$1</c:f>
              <c:strCache>
                <c:ptCount val="1"/>
                <c:pt idx="0">
                  <c:v>Year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'Original Data'!$E$2:$E$27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2C-4ABA-81DE-1DD19EAAC686}"/>
            </c:ext>
          </c:extLst>
        </c:ser>
        <c:ser>
          <c:idx val="1"/>
          <c:order val="1"/>
          <c:tx>
            <c:strRef>
              <c:f>'Original Data'!$R$1</c:f>
              <c:strCache>
                <c:ptCount val="1"/>
                <c:pt idx="0">
                  <c:v>Value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9525">
                <a:solidFill>
                  <a:srgbClr val="002060"/>
                </a:solidFill>
              </a:ln>
              <a:effectLst/>
            </c:spPr>
          </c:marker>
          <c:val>
            <c:numRef>
              <c:f>'Original Data'!$R$2:$R$28</c:f>
              <c:numCache>
                <c:formatCode>General</c:formatCode>
                <c:ptCount val="27"/>
                <c:pt idx="0">
                  <c:v>431176</c:v>
                </c:pt>
                <c:pt idx="2">
                  <c:v>349309</c:v>
                </c:pt>
                <c:pt idx="3">
                  <c:v>353980</c:v>
                </c:pt>
                <c:pt idx="4">
                  <c:v>362648</c:v>
                </c:pt>
                <c:pt idx="5">
                  <c:v>367483</c:v>
                </c:pt>
                <c:pt idx="6">
                  <c:v>391858</c:v>
                </c:pt>
                <c:pt idx="7">
                  <c:v>343452</c:v>
                </c:pt>
                <c:pt idx="8">
                  <c:v>328755</c:v>
                </c:pt>
                <c:pt idx="9">
                  <c:v>291644</c:v>
                </c:pt>
                <c:pt idx="10">
                  <c:v>322107</c:v>
                </c:pt>
                <c:pt idx="11">
                  <c:v>283022</c:v>
                </c:pt>
                <c:pt idx="12">
                  <c:v>304643</c:v>
                </c:pt>
                <c:pt idx="13">
                  <c:v>291903</c:v>
                </c:pt>
                <c:pt idx="14">
                  <c:v>231944</c:v>
                </c:pt>
                <c:pt idx="15">
                  <c:v>238554</c:v>
                </c:pt>
                <c:pt idx="16">
                  <c:v>254843</c:v>
                </c:pt>
                <c:pt idx="17">
                  <c:v>239059</c:v>
                </c:pt>
                <c:pt idx="25" formatCode="0">
                  <c:v>194029.2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2C-4ABA-81DE-1DD19EAAC686}"/>
            </c:ext>
          </c:extLst>
        </c:ser>
        <c:ser>
          <c:idx val="2"/>
          <c:order val="2"/>
          <c:tx>
            <c:strRef>
              <c:f>'Original Data'!$S$1</c:f>
              <c:strCache>
                <c:ptCount val="1"/>
                <c:pt idx="0">
                  <c:v>Value - lower CI</c:v>
                </c:pt>
              </c:strCache>
            </c:strRef>
          </c:tx>
          <c:spPr>
            <a:ln w="12700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00B0F0">
                  <a:alpha val="50000"/>
                </a:srgbClr>
              </a:solidFill>
              <a:ln w="9525">
                <a:solidFill>
                  <a:srgbClr val="00B0F0"/>
                </a:solidFill>
              </a:ln>
              <a:effectLst/>
            </c:spPr>
          </c:marker>
          <c:val>
            <c:numRef>
              <c:f>'Original Data'!$S$2:$S$28</c:f>
              <c:numCache>
                <c:formatCode>General</c:formatCode>
                <c:ptCount val="27"/>
                <c:pt idx="0">
                  <c:v>331762</c:v>
                </c:pt>
                <c:pt idx="2">
                  <c:v>267906</c:v>
                </c:pt>
                <c:pt idx="3">
                  <c:v>271563</c:v>
                </c:pt>
                <c:pt idx="4">
                  <c:v>278180</c:v>
                </c:pt>
                <c:pt idx="5">
                  <c:v>282034</c:v>
                </c:pt>
                <c:pt idx="6">
                  <c:v>301125</c:v>
                </c:pt>
                <c:pt idx="7">
                  <c:v>263457</c:v>
                </c:pt>
                <c:pt idx="8">
                  <c:v>251960</c:v>
                </c:pt>
                <c:pt idx="9">
                  <c:v>223289</c:v>
                </c:pt>
                <c:pt idx="10">
                  <c:v>246771</c:v>
                </c:pt>
                <c:pt idx="11">
                  <c:v>216655</c:v>
                </c:pt>
                <c:pt idx="12">
                  <c:v>233531</c:v>
                </c:pt>
                <c:pt idx="13">
                  <c:v>223429</c:v>
                </c:pt>
                <c:pt idx="14">
                  <c:v>177148</c:v>
                </c:pt>
                <c:pt idx="15">
                  <c:v>182147</c:v>
                </c:pt>
                <c:pt idx="16">
                  <c:v>194596</c:v>
                </c:pt>
                <c:pt idx="17">
                  <c:v>182471</c:v>
                </c:pt>
                <c:pt idx="25" formatCode="0">
                  <c:v>149292.9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2C-4ABA-81DE-1DD19EAAC686}"/>
            </c:ext>
          </c:extLst>
        </c:ser>
        <c:ser>
          <c:idx val="3"/>
          <c:order val="3"/>
          <c:tx>
            <c:strRef>
              <c:f>'Original Data'!$T$1</c:f>
              <c:strCache>
                <c:ptCount val="1"/>
                <c:pt idx="0">
                  <c:v>Value - upper CI</c:v>
                </c:pt>
              </c:strCache>
            </c:strRef>
          </c:tx>
          <c:spPr>
            <a:ln w="12700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00B0F0">
                  <a:alpha val="50000"/>
                </a:srgbClr>
              </a:solidFill>
              <a:ln w="9525">
                <a:solidFill>
                  <a:srgbClr val="00B0F0">
                    <a:alpha val="50000"/>
                  </a:srgbClr>
                </a:solidFill>
              </a:ln>
              <a:effectLst/>
            </c:spPr>
          </c:marker>
          <c:val>
            <c:numRef>
              <c:f>'Original Data'!$T$2:$T$28</c:f>
              <c:numCache>
                <c:formatCode>General</c:formatCode>
                <c:ptCount val="27"/>
                <c:pt idx="0">
                  <c:v>479012</c:v>
                </c:pt>
                <c:pt idx="2">
                  <c:v>388669</c:v>
                </c:pt>
                <c:pt idx="3">
                  <c:v>393816</c:v>
                </c:pt>
                <c:pt idx="4">
                  <c:v>403480</c:v>
                </c:pt>
                <c:pt idx="5">
                  <c:v>408761</c:v>
                </c:pt>
                <c:pt idx="6">
                  <c:v>435599</c:v>
                </c:pt>
                <c:pt idx="7">
                  <c:v>382133</c:v>
                </c:pt>
                <c:pt idx="8">
                  <c:v>365928</c:v>
                </c:pt>
                <c:pt idx="9">
                  <c:v>324788</c:v>
                </c:pt>
                <c:pt idx="10">
                  <c:v>358609</c:v>
                </c:pt>
                <c:pt idx="11">
                  <c:v>315210</c:v>
                </c:pt>
                <c:pt idx="12">
                  <c:v>339055</c:v>
                </c:pt>
                <c:pt idx="13">
                  <c:v>325119</c:v>
                </c:pt>
                <c:pt idx="14">
                  <c:v>258615</c:v>
                </c:pt>
                <c:pt idx="15">
                  <c:v>266019</c:v>
                </c:pt>
                <c:pt idx="16">
                  <c:v>284168</c:v>
                </c:pt>
                <c:pt idx="17">
                  <c:v>266625</c:v>
                </c:pt>
                <c:pt idx="25" formatCode="0">
                  <c:v>215555.4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2C-4ABA-81DE-1DD19EAAC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3360287"/>
        <c:axId val="1163358367"/>
      </c:lineChart>
      <c:catAx>
        <c:axId val="116336028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3358367"/>
        <c:crosses val="autoZero"/>
        <c:auto val="1"/>
        <c:lblAlgn val="ctr"/>
        <c:lblOffset val="100"/>
        <c:noMultiLvlLbl val="0"/>
      </c:catAx>
      <c:valAx>
        <c:axId val="1163358367"/>
        <c:scaling>
          <c:orientation val="minMax"/>
          <c:max val="5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33602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10054081318127"/>
          <c:y val="0.92467791639595398"/>
          <c:w val="0.59798918373637455"/>
          <c:h val="5.10980109318280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Attributable premature deaths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25"/>
            <c:marker>
              <c:symbol val="circle"/>
              <c:size val="5"/>
              <c:spPr>
                <a:solidFill>
                  <a:schemeClr val="accent6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BC52-4F02-A993-64ECC83EB60F}"/>
              </c:ext>
            </c:extLst>
          </c:dPt>
          <c:cat>
            <c:numRef>
              <c:f>'DATA AND CHART'!$A$2:$A$27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CHART'!$B$2:$B$27</c:f>
              <c:numCache>
                <c:formatCode>0</c:formatCode>
                <c:ptCount val="26"/>
                <c:pt idx="0">
                  <c:v>431176</c:v>
                </c:pt>
                <c:pt idx="2">
                  <c:v>349309</c:v>
                </c:pt>
                <c:pt idx="3">
                  <c:v>353980</c:v>
                </c:pt>
                <c:pt idx="4">
                  <c:v>362648</c:v>
                </c:pt>
                <c:pt idx="5">
                  <c:v>367483</c:v>
                </c:pt>
                <c:pt idx="6">
                  <c:v>391858</c:v>
                </c:pt>
                <c:pt idx="7">
                  <c:v>343452</c:v>
                </c:pt>
                <c:pt idx="8">
                  <c:v>328755</c:v>
                </c:pt>
                <c:pt idx="9">
                  <c:v>291644</c:v>
                </c:pt>
                <c:pt idx="10">
                  <c:v>322107</c:v>
                </c:pt>
                <c:pt idx="11">
                  <c:v>283022</c:v>
                </c:pt>
                <c:pt idx="12">
                  <c:v>304643</c:v>
                </c:pt>
                <c:pt idx="13">
                  <c:v>291903</c:v>
                </c:pt>
                <c:pt idx="14">
                  <c:v>231944</c:v>
                </c:pt>
                <c:pt idx="15">
                  <c:v>238554</c:v>
                </c:pt>
                <c:pt idx="16">
                  <c:v>254843</c:v>
                </c:pt>
                <c:pt idx="17">
                  <c:v>239059</c:v>
                </c:pt>
                <c:pt idx="25">
                  <c:v>194029.2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AB-45F6-91DD-ECF4E324CF04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Attributable premature deaths - lower CI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dPt>
            <c:idx val="25"/>
            <c:marker>
              <c:symbol val="circle"/>
              <c:size val="5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BC52-4F02-A993-64ECC83EB60F}"/>
              </c:ext>
            </c:extLst>
          </c:dPt>
          <c:cat>
            <c:numRef>
              <c:f>'DATA AND CHART'!$A$2:$A$27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CHART'!$C$2:$C$27</c:f>
              <c:numCache>
                <c:formatCode>0</c:formatCode>
                <c:ptCount val="26"/>
                <c:pt idx="0">
                  <c:v>331762</c:v>
                </c:pt>
                <c:pt idx="2">
                  <c:v>267906</c:v>
                </c:pt>
                <c:pt idx="3">
                  <c:v>271563</c:v>
                </c:pt>
                <c:pt idx="4">
                  <c:v>278180</c:v>
                </c:pt>
                <c:pt idx="5">
                  <c:v>282034</c:v>
                </c:pt>
                <c:pt idx="6">
                  <c:v>301125</c:v>
                </c:pt>
                <c:pt idx="7">
                  <c:v>263457</c:v>
                </c:pt>
                <c:pt idx="8">
                  <c:v>251960</c:v>
                </c:pt>
                <c:pt idx="9">
                  <c:v>223289</c:v>
                </c:pt>
                <c:pt idx="10">
                  <c:v>246771</c:v>
                </c:pt>
                <c:pt idx="11">
                  <c:v>216655</c:v>
                </c:pt>
                <c:pt idx="12">
                  <c:v>233531</c:v>
                </c:pt>
                <c:pt idx="13">
                  <c:v>223429</c:v>
                </c:pt>
                <c:pt idx="14">
                  <c:v>177148</c:v>
                </c:pt>
                <c:pt idx="15">
                  <c:v>182147</c:v>
                </c:pt>
                <c:pt idx="16">
                  <c:v>194596</c:v>
                </c:pt>
                <c:pt idx="17">
                  <c:v>182471</c:v>
                </c:pt>
                <c:pt idx="25">
                  <c:v>149292.9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AB-45F6-91DD-ECF4E324CF04}"/>
            </c:ext>
          </c:extLst>
        </c:ser>
        <c:ser>
          <c:idx val="2"/>
          <c:order val="2"/>
          <c:tx>
            <c:strRef>
              <c:f>'DATA AND CHART'!$D$1</c:f>
              <c:strCache>
                <c:ptCount val="1"/>
                <c:pt idx="0">
                  <c:v>Attributable premature deaths - upper CI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dPt>
            <c:idx val="25"/>
            <c:marker>
              <c:symbol val="circle"/>
              <c:size val="5"/>
              <c:spPr>
                <a:solidFill>
                  <a:srgbClr val="92D05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BC52-4F02-A993-64ECC83EB60F}"/>
              </c:ext>
            </c:extLst>
          </c:dPt>
          <c:cat>
            <c:numRef>
              <c:f>'DATA AND CHART'!$A$2:$A$27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CHART'!$D$2:$D$27</c:f>
              <c:numCache>
                <c:formatCode>0</c:formatCode>
                <c:ptCount val="26"/>
                <c:pt idx="0">
                  <c:v>479012</c:v>
                </c:pt>
                <c:pt idx="2">
                  <c:v>388669</c:v>
                </c:pt>
                <c:pt idx="3">
                  <c:v>393816</c:v>
                </c:pt>
                <c:pt idx="4">
                  <c:v>403480</c:v>
                </c:pt>
                <c:pt idx="5">
                  <c:v>408761</c:v>
                </c:pt>
                <c:pt idx="6">
                  <c:v>435599</c:v>
                </c:pt>
                <c:pt idx="7">
                  <c:v>382133</c:v>
                </c:pt>
                <c:pt idx="8">
                  <c:v>365928</c:v>
                </c:pt>
                <c:pt idx="9">
                  <c:v>324788</c:v>
                </c:pt>
                <c:pt idx="10">
                  <c:v>358609</c:v>
                </c:pt>
                <c:pt idx="11">
                  <c:v>315210</c:v>
                </c:pt>
                <c:pt idx="12">
                  <c:v>339055</c:v>
                </c:pt>
                <c:pt idx="13">
                  <c:v>325119</c:v>
                </c:pt>
                <c:pt idx="14">
                  <c:v>258615</c:v>
                </c:pt>
                <c:pt idx="15">
                  <c:v>266019</c:v>
                </c:pt>
                <c:pt idx="16">
                  <c:v>284168</c:v>
                </c:pt>
                <c:pt idx="17">
                  <c:v>266625</c:v>
                </c:pt>
                <c:pt idx="25">
                  <c:v>215555.4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AB-45F6-91DD-ECF4E324C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8104991"/>
        <c:axId val="948101247"/>
      </c:lineChart>
      <c:catAx>
        <c:axId val="948104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8101247"/>
        <c:crosses val="autoZero"/>
        <c:auto val="1"/>
        <c:lblAlgn val="ctr"/>
        <c:lblOffset val="100"/>
        <c:noMultiLvlLbl val="0"/>
      </c:catAx>
      <c:valAx>
        <c:axId val="948101247"/>
        <c:scaling>
          <c:orientation val="minMax"/>
          <c:max val="5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810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139700</xdr:colOff>
      <xdr:row>32</xdr:row>
      <xdr:rowOff>114300</xdr:rowOff>
    </xdr:from>
    <xdr:to>
      <xdr:col>14</xdr:col>
      <xdr:colOff>527050</xdr:colOff>
      <xdr:row>52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498474</xdr:colOff>
      <xdr:row>24</xdr:row>
      <xdr:rowOff>60324</xdr:rowOff>
    </xdr:from>
    <xdr:to>
      <xdr:col>30</xdr:col>
      <xdr:colOff>38099</xdr:colOff>
      <xdr:row>47</xdr:row>
      <xdr:rowOff>19049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403224</xdr:colOff>
      <xdr:row>0</xdr:row>
      <xdr:rowOff>111124</xdr:rowOff>
    </xdr:from>
    <xdr:to>
      <xdr:col>16</xdr:col>
      <xdr:colOff>463549</xdr:colOff>
      <xdr:row>24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213360</xdr:colOff>
      <xdr:row>0</xdr:row>
      <xdr:rowOff>114300</xdr:rowOff>
    </xdr:from>
    <xdr:to>
      <xdr:col>13</xdr:col>
      <xdr:colOff>60960</xdr:colOff>
      <xdr:row>29</xdr:row>
      <xdr:rowOff>32408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666CAC-13AD-4AA2-90AC-159B184EB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" y="114300"/>
          <a:ext cx="7772400" cy="52216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31076-963C-4A4C-AC61-E5AC5439D585}">
  <dimension ref="A1:W33"/>
  <sheetViews>
    <sheetView zoomScale="50" zoomScaleNormal="50" workbookViewId="0">
      <selection activeCell="T1" activeCellId="3" sqref="E1:E1048576 R1:R1048576 S1:S1048576 T1:T1048576"/>
    </sheetView>
  </sheetViews>
  <sheetFormatPr defaultRowHeight="14.5" x14ac:dyDescent="0.35"/>
  <cols>
    <col min="5" max="5" width="8.81640625" style="17"/>
    <col min="7" max="7" width="17" bestFit="1" customWidth="1"/>
    <col min="17" max="17" width="8.81640625" customWidth="1"/>
    <col min="18" max="20" width="8.81640625" style="17"/>
  </cols>
  <sheetData>
    <row r="1" spans="1:23" x14ac:dyDescent="0.35">
      <c r="A1" s="3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  <c r="N1" s="4" t="s">
        <v>14</v>
      </c>
      <c r="O1" s="4" t="s">
        <v>15</v>
      </c>
      <c r="P1" s="4" t="s">
        <v>16</v>
      </c>
      <c r="Q1" s="4" t="s">
        <v>17</v>
      </c>
      <c r="R1" s="4" t="s">
        <v>18</v>
      </c>
      <c r="S1" s="4" t="s">
        <v>19</v>
      </c>
      <c r="T1" s="4" t="s">
        <v>20</v>
      </c>
      <c r="U1" s="4" t="s">
        <v>21</v>
      </c>
      <c r="V1" s="4" t="s">
        <v>22</v>
      </c>
      <c r="W1" s="5" t="s">
        <v>23</v>
      </c>
    </row>
    <row r="2" spans="1:23" x14ac:dyDescent="0.35">
      <c r="A2" s="6" t="s">
        <v>24</v>
      </c>
      <c r="B2" s="1" t="s">
        <v>0</v>
      </c>
      <c r="C2" s="1" t="s">
        <v>24</v>
      </c>
      <c r="D2" s="1" t="s">
        <v>25</v>
      </c>
      <c r="E2" s="15">
        <v>2005</v>
      </c>
      <c r="F2" s="7">
        <v>0.58680555555555558</v>
      </c>
      <c r="G2" s="8">
        <v>365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s="1">
        <v>276742297</v>
      </c>
      <c r="O2" s="1">
        <v>179305770</v>
      </c>
      <c r="P2" s="1">
        <v>148</v>
      </c>
      <c r="Q2" s="1">
        <v>197</v>
      </c>
      <c r="R2" s="15">
        <v>431176</v>
      </c>
      <c r="S2" s="15">
        <v>331762</v>
      </c>
      <c r="T2" s="15">
        <v>479012</v>
      </c>
      <c r="U2" s="1">
        <v>155</v>
      </c>
      <c r="V2" s="1">
        <v>119</v>
      </c>
      <c r="W2" s="9">
        <v>173</v>
      </c>
    </row>
    <row r="3" spans="1:23" x14ac:dyDescent="0.35">
      <c r="A3" s="6"/>
      <c r="B3" s="1"/>
      <c r="C3" s="1"/>
      <c r="D3" s="1"/>
      <c r="E3" s="15">
        <v>2006</v>
      </c>
      <c r="F3" s="7"/>
      <c r="G3" s="8"/>
      <c r="H3" s="1"/>
      <c r="I3" s="1"/>
      <c r="J3" s="1"/>
      <c r="K3" s="1"/>
      <c r="L3" s="1"/>
      <c r="M3" s="1"/>
      <c r="N3" s="1"/>
      <c r="O3" s="1"/>
      <c r="P3" s="1"/>
      <c r="Q3" s="1"/>
      <c r="R3" s="15"/>
      <c r="S3" s="15"/>
      <c r="T3" s="15"/>
      <c r="U3" s="1"/>
      <c r="V3" s="1"/>
      <c r="W3" s="9"/>
    </row>
    <row r="4" spans="1:23" x14ac:dyDescent="0.35">
      <c r="A4" s="10" t="s">
        <v>24</v>
      </c>
      <c r="B4" s="2" t="s">
        <v>0</v>
      </c>
      <c r="C4" s="2" t="s">
        <v>24</v>
      </c>
      <c r="D4" s="2" t="s">
        <v>25</v>
      </c>
      <c r="E4" s="16">
        <v>2007</v>
      </c>
      <c r="F4" s="11">
        <v>0.58680555555555558</v>
      </c>
      <c r="G4" s="12">
        <v>365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>
        <v>281716394</v>
      </c>
      <c r="O4" s="2">
        <v>179295930</v>
      </c>
      <c r="P4" s="2">
        <v>130</v>
      </c>
      <c r="Q4" s="2">
        <v>168</v>
      </c>
      <c r="R4" s="16">
        <v>349309</v>
      </c>
      <c r="S4" s="16">
        <v>267906</v>
      </c>
      <c r="T4" s="16">
        <v>388669</v>
      </c>
      <c r="U4" s="2">
        <v>123</v>
      </c>
      <c r="V4" s="2">
        <v>95</v>
      </c>
      <c r="W4" s="13">
        <v>137</v>
      </c>
    </row>
    <row r="5" spans="1:23" x14ac:dyDescent="0.35">
      <c r="A5" s="6" t="s">
        <v>24</v>
      </c>
      <c r="B5" s="1" t="s">
        <v>0</v>
      </c>
      <c r="C5" s="1" t="s">
        <v>24</v>
      </c>
      <c r="D5" s="1" t="s">
        <v>25</v>
      </c>
      <c r="E5" s="15">
        <v>2008</v>
      </c>
      <c r="F5" s="7">
        <v>0.58680555555555558</v>
      </c>
      <c r="G5" s="8">
        <v>365</v>
      </c>
      <c r="H5" s="1" t="s">
        <v>26</v>
      </c>
      <c r="I5" s="1" t="s">
        <v>27</v>
      </c>
      <c r="J5" s="1" t="s">
        <v>28</v>
      </c>
      <c r="K5" s="1" t="s">
        <v>29</v>
      </c>
      <c r="L5" s="1" t="s">
        <v>30</v>
      </c>
      <c r="M5" s="1" t="s">
        <v>31</v>
      </c>
      <c r="N5" s="1">
        <v>284325213</v>
      </c>
      <c r="O5" s="1">
        <v>179295930</v>
      </c>
      <c r="P5" s="1">
        <v>129</v>
      </c>
      <c r="Q5" s="1">
        <v>168</v>
      </c>
      <c r="R5" s="15">
        <v>353980</v>
      </c>
      <c r="S5" s="15">
        <v>271563</v>
      </c>
      <c r="T5" s="15">
        <v>393816</v>
      </c>
      <c r="U5" s="1">
        <v>124</v>
      </c>
      <c r="V5" s="1">
        <v>95</v>
      </c>
      <c r="W5" s="9">
        <v>138</v>
      </c>
    </row>
    <row r="6" spans="1:23" x14ac:dyDescent="0.35">
      <c r="A6" s="10" t="s">
        <v>24</v>
      </c>
      <c r="B6" s="2" t="s">
        <v>0</v>
      </c>
      <c r="C6" s="2" t="s">
        <v>24</v>
      </c>
      <c r="D6" s="2" t="s">
        <v>25</v>
      </c>
      <c r="E6" s="16">
        <v>2009</v>
      </c>
      <c r="F6" s="11">
        <v>0.58680555555555558</v>
      </c>
      <c r="G6" s="12">
        <v>365</v>
      </c>
      <c r="H6" s="2" t="s">
        <v>26</v>
      </c>
      <c r="I6" s="2" t="s">
        <v>27</v>
      </c>
      <c r="J6" s="2" t="s">
        <v>28</v>
      </c>
      <c r="K6" s="2" t="s">
        <v>29</v>
      </c>
      <c r="L6" s="2" t="s">
        <v>30</v>
      </c>
      <c r="M6" s="2" t="s">
        <v>31</v>
      </c>
      <c r="N6" s="2">
        <v>286792193</v>
      </c>
      <c r="O6" s="2">
        <v>179305760</v>
      </c>
      <c r="P6" s="2">
        <v>129</v>
      </c>
      <c r="Q6" s="2">
        <v>171</v>
      </c>
      <c r="R6" s="16">
        <v>362648</v>
      </c>
      <c r="S6" s="16">
        <v>278180</v>
      </c>
      <c r="T6" s="16">
        <v>403480</v>
      </c>
      <c r="U6" s="2">
        <v>126</v>
      </c>
      <c r="V6" s="2">
        <v>96</v>
      </c>
      <c r="W6" s="13">
        <v>140</v>
      </c>
    </row>
    <row r="7" spans="1:23" x14ac:dyDescent="0.35">
      <c r="A7" s="6" t="s">
        <v>24</v>
      </c>
      <c r="B7" s="1" t="s">
        <v>0</v>
      </c>
      <c r="C7" s="1" t="s">
        <v>24</v>
      </c>
      <c r="D7" s="1" t="s">
        <v>25</v>
      </c>
      <c r="E7" s="15">
        <v>2010</v>
      </c>
      <c r="F7" s="7">
        <v>0.58680555555555558</v>
      </c>
      <c r="G7" s="8">
        <v>365</v>
      </c>
      <c r="H7" s="1" t="s">
        <v>26</v>
      </c>
      <c r="I7" s="1" t="s">
        <v>27</v>
      </c>
      <c r="J7" s="1" t="s">
        <v>28</v>
      </c>
      <c r="K7" s="1" t="s">
        <v>29</v>
      </c>
      <c r="L7" s="1" t="s">
        <v>30</v>
      </c>
      <c r="M7" s="1" t="s">
        <v>31</v>
      </c>
      <c r="N7" s="1">
        <v>288546953</v>
      </c>
      <c r="O7" s="1">
        <v>179303110</v>
      </c>
      <c r="P7" s="1">
        <v>136</v>
      </c>
      <c r="Q7" s="1">
        <v>173</v>
      </c>
      <c r="R7" s="15">
        <v>367483</v>
      </c>
      <c r="S7" s="15">
        <v>282034</v>
      </c>
      <c r="T7" s="15">
        <v>408761</v>
      </c>
      <c r="U7" s="1">
        <v>127</v>
      </c>
      <c r="V7" s="1">
        <v>97</v>
      </c>
      <c r="W7" s="9">
        <v>141</v>
      </c>
    </row>
    <row r="8" spans="1:23" x14ac:dyDescent="0.35">
      <c r="A8" s="10" t="s">
        <v>24</v>
      </c>
      <c r="B8" s="2" t="s">
        <v>0</v>
      </c>
      <c r="C8" s="2" t="s">
        <v>24</v>
      </c>
      <c r="D8" s="2" t="s">
        <v>25</v>
      </c>
      <c r="E8" s="16">
        <v>2011</v>
      </c>
      <c r="F8" s="11">
        <v>0.58680555555555558</v>
      </c>
      <c r="G8" s="12">
        <v>365</v>
      </c>
      <c r="H8" s="2" t="s">
        <v>26</v>
      </c>
      <c r="I8" s="2" t="s">
        <v>27</v>
      </c>
      <c r="J8" s="2" t="s">
        <v>28</v>
      </c>
      <c r="K8" s="2" t="s">
        <v>29</v>
      </c>
      <c r="L8" s="2" t="s">
        <v>30</v>
      </c>
      <c r="M8" s="2" t="s">
        <v>31</v>
      </c>
      <c r="N8" s="2">
        <v>289311429</v>
      </c>
      <c r="O8" s="2">
        <v>179305770</v>
      </c>
      <c r="P8" s="2">
        <v>137</v>
      </c>
      <c r="Q8" s="2">
        <v>181</v>
      </c>
      <c r="R8" s="16">
        <v>391858</v>
      </c>
      <c r="S8" s="16">
        <v>301125</v>
      </c>
      <c r="T8" s="16">
        <v>435599</v>
      </c>
      <c r="U8" s="2">
        <v>135</v>
      </c>
      <c r="V8" s="2">
        <v>104</v>
      </c>
      <c r="W8" s="13">
        <v>150</v>
      </c>
    </row>
    <row r="9" spans="1:23" x14ac:dyDescent="0.35">
      <c r="A9" s="10" t="s">
        <v>24</v>
      </c>
      <c r="B9" s="2" t="s">
        <v>0</v>
      </c>
      <c r="C9" s="2" t="s">
        <v>24</v>
      </c>
      <c r="D9" s="2" t="s">
        <v>25</v>
      </c>
      <c r="E9" s="16">
        <v>2012</v>
      </c>
      <c r="F9" s="11">
        <v>0.58680555555555558</v>
      </c>
      <c r="G9" s="12">
        <v>365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  <c r="M9" s="2" t="s">
        <v>31</v>
      </c>
      <c r="N9" s="2">
        <v>291022413</v>
      </c>
      <c r="O9" s="2">
        <v>179305780</v>
      </c>
      <c r="P9" s="2">
        <v>122</v>
      </c>
      <c r="Q9" s="2">
        <v>161</v>
      </c>
      <c r="R9" s="16">
        <v>343452</v>
      </c>
      <c r="S9" s="16">
        <v>263457</v>
      </c>
      <c r="T9" s="16">
        <v>382133</v>
      </c>
      <c r="U9" s="2">
        <v>118</v>
      </c>
      <c r="V9" s="2">
        <v>90</v>
      </c>
      <c r="W9" s="13">
        <v>131</v>
      </c>
    </row>
    <row r="10" spans="1:23" x14ac:dyDescent="0.35">
      <c r="A10" s="10" t="s">
        <v>24</v>
      </c>
      <c r="B10" s="2" t="s">
        <v>0</v>
      </c>
      <c r="C10" s="2" t="s">
        <v>24</v>
      </c>
      <c r="D10" s="2" t="s">
        <v>25</v>
      </c>
      <c r="E10" s="16">
        <v>2013</v>
      </c>
      <c r="F10" s="11">
        <v>0.58680555555555558</v>
      </c>
      <c r="G10" s="12">
        <v>365</v>
      </c>
      <c r="H10" s="2" t="s">
        <v>26</v>
      </c>
      <c r="I10" s="2" t="s">
        <v>27</v>
      </c>
      <c r="J10" s="2" t="s">
        <v>28</v>
      </c>
      <c r="K10" s="2" t="s">
        <v>29</v>
      </c>
      <c r="L10" s="2" t="s">
        <v>30</v>
      </c>
      <c r="M10" s="2" t="s">
        <v>31</v>
      </c>
      <c r="N10" s="2">
        <v>292748197</v>
      </c>
      <c r="O10" s="2">
        <v>179305780</v>
      </c>
      <c r="P10" s="2">
        <v>121</v>
      </c>
      <c r="Q10" s="2">
        <v>156</v>
      </c>
      <c r="R10" s="16">
        <v>328755</v>
      </c>
      <c r="S10" s="16">
        <v>251960</v>
      </c>
      <c r="T10" s="16">
        <v>365928</v>
      </c>
      <c r="U10" s="2">
        <v>112</v>
      </c>
      <c r="V10" s="2">
        <v>86</v>
      </c>
      <c r="W10" s="13">
        <v>124</v>
      </c>
    </row>
    <row r="11" spans="1:23" x14ac:dyDescent="0.35">
      <c r="A11" s="10" t="s">
        <v>24</v>
      </c>
      <c r="B11" s="2" t="s">
        <v>0</v>
      </c>
      <c r="C11" s="2" t="s">
        <v>24</v>
      </c>
      <c r="D11" s="2" t="s">
        <v>25</v>
      </c>
      <c r="E11" s="16">
        <v>2014</v>
      </c>
      <c r="F11" s="11">
        <v>0.58680555555555558</v>
      </c>
      <c r="G11" s="12">
        <v>365</v>
      </c>
      <c r="H11" s="2" t="s">
        <v>26</v>
      </c>
      <c r="I11" s="2" t="s">
        <v>27</v>
      </c>
      <c r="J11" s="2" t="s">
        <v>28</v>
      </c>
      <c r="K11" s="2" t="s">
        <v>29</v>
      </c>
      <c r="L11" s="2" t="s">
        <v>30</v>
      </c>
      <c r="M11" s="2" t="s">
        <v>31</v>
      </c>
      <c r="N11" s="2">
        <v>294953310</v>
      </c>
      <c r="O11" s="2">
        <v>179304240</v>
      </c>
      <c r="P11" s="2">
        <v>113</v>
      </c>
      <c r="Q11" s="2">
        <v>144</v>
      </c>
      <c r="R11" s="16">
        <v>291644</v>
      </c>
      <c r="S11" s="16">
        <v>223289</v>
      </c>
      <c r="T11" s="16">
        <v>324788</v>
      </c>
      <c r="U11" s="2">
        <v>98</v>
      </c>
      <c r="V11" s="2">
        <v>75</v>
      </c>
      <c r="W11" s="13">
        <v>110</v>
      </c>
    </row>
    <row r="12" spans="1:23" x14ac:dyDescent="0.35">
      <c r="A12" s="6" t="s">
        <v>24</v>
      </c>
      <c r="B12" s="1" t="s">
        <v>0</v>
      </c>
      <c r="C12" s="1" t="s">
        <v>24</v>
      </c>
      <c r="D12" s="1" t="s">
        <v>25</v>
      </c>
      <c r="E12" s="15">
        <v>2015</v>
      </c>
      <c r="F12" s="7">
        <v>0.58680555555555558</v>
      </c>
      <c r="G12" s="8">
        <v>365</v>
      </c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>
        <v>296491761</v>
      </c>
      <c r="O12" s="1">
        <v>179305790</v>
      </c>
      <c r="P12" s="1">
        <v>110</v>
      </c>
      <c r="Q12" s="1">
        <v>148</v>
      </c>
      <c r="R12" s="15">
        <v>322107</v>
      </c>
      <c r="S12" s="15">
        <v>246771</v>
      </c>
      <c r="T12" s="15">
        <v>358609</v>
      </c>
      <c r="U12" s="1">
        <v>108</v>
      </c>
      <c r="V12" s="1">
        <v>83</v>
      </c>
      <c r="W12" s="9">
        <v>120</v>
      </c>
    </row>
    <row r="13" spans="1:23" x14ac:dyDescent="0.35">
      <c r="A13" s="6" t="s">
        <v>24</v>
      </c>
      <c r="B13" s="1" t="s">
        <v>0</v>
      </c>
      <c r="C13" s="1" t="s">
        <v>24</v>
      </c>
      <c r="D13" s="1" t="s">
        <v>25</v>
      </c>
      <c r="E13" s="15">
        <v>2016</v>
      </c>
      <c r="F13" s="7">
        <v>0.58680555555555558</v>
      </c>
      <c r="G13" s="8">
        <v>365</v>
      </c>
      <c r="H13" s="1" t="s">
        <v>26</v>
      </c>
      <c r="I13" s="1" t="s">
        <v>27</v>
      </c>
      <c r="J13" s="1" t="s">
        <v>28</v>
      </c>
      <c r="K13" s="1" t="s">
        <v>29</v>
      </c>
      <c r="L13" s="1" t="s">
        <v>30</v>
      </c>
      <c r="M13" s="1" t="s">
        <v>31</v>
      </c>
      <c r="N13" s="1">
        <v>297933407</v>
      </c>
      <c r="O13" s="1">
        <v>179308580</v>
      </c>
      <c r="P13" s="1">
        <v>100</v>
      </c>
      <c r="Q13" s="1">
        <v>138</v>
      </c>
      <c r="R13" s="15">
        <v>283022</v>
      </c>
      <c r="S13" s="15">
        <v>216655</v>
      </c>
      <c r="T13" s="15">
        <v>315210</v>
      </c>
      <c r="U13" s="1">
        <v>94</v>
      </c>
      <c r="V13" s="1">
        <v>72</v>
      </c>
      <c r="W13" s="9">
        <v>105</v>
      </c>
    </row>
    <row r="14" spans="1:23" x14ac:dyDescent="0.35">
      <c r="A14" s="6" t="s">
        <v>24</v>
      </c>
      <c r="B14" s="1" t="s">
        <v>0</v>
      </c>
      <c r="C14" s="1" t="s">
        <v>24</v>
      </c>
      <c r="D14" s="1" t="s">
        <v>25</v>
      </c>
      <c r="E14" s="15">
        <v>2017</v>
      </c>
      <c r="F14" s="7">
        <v>0.58680555555555558</v>
      </c>
      <c r="G14" s="8">
        <v>365</v>
      </c>
      <c r="H14" s="1" t="s">
        <v>26</v>
      </c>
      <c r="I14" s="1" t="s">
        <v>27</v>
      </c>
      <c r="J14" s="1" t="s">
        <v>28</v>
      </c>
      <c r="K14" s="1" t="s">
        <v>29</v>
      </c>
      <c r="L14" s="1" t="s">
        <v>30</v>
      </c>
      <c r="M14" s="1" t="s">
        <v>31</v>
      </c>
      <c r="N14" s="1">
        <v>299260639</v>
      </c>
      <c r="O14" s="1">
        <v>179305780</v>
      </c>
      <c r="P14" s="1">
        <v>102</v>
      </c>
      <c r="Q14" s="1">
        <v>141</v>
      </c>
      <c r="R14" s="15">
        <v>304643</v>
      </c>
      <c r="S14" s="15">
        <v>233531</v>
      </c>
      <c r="T14" s="15">
        <v>339055</v>
      </c>
      <c r="U14" s="1">
        <v>101</v>
      </c>
      <c r="V14" s="1">
        <v>78</v>
      </c>
      <c r="W14" s="9">
        <v>113</v>
      </c>
    </row>
    <row r="15" spans="1:23" x14ac:dyDescent="0.35">
      <c r="A15" s="10" t="s">
        <v>24</v>
      </c>
      <c r="B15" s="2" t="s">
        <v>0</v>
      </c>
      <c r="C15" s="2" t="s">
        <v>24</v>
      </c>
      <c r="D15" s="2" t="s">
        <v>25</v>
      </c>
      <c r="E15" s="16">
        <v>2018</v>
      </c>
      <c r="F15" s="11">
        <v>0.58680555555555558</v>
      </c>
      <c r="G15" s="12">
        <v>365</v>
      </c>
      <c r="H15" s="2" t="s">
        <v>26</v>
      </c>
      <c r="I15" s="2" t="s">
        <v>27</v>
      </c>
      <c r="J15" s="2" t="s">
        <v>28</v>
      </c>
      <c r="K15" s="2" t="s">
        <v>29</v>
      </c>
      <c r="L15" s="2" t="s">
        <v>30</v>
      </c>
      <c r="M15" s="2" t="s">
        <v>31</v>
      </c>
      <c r="N15" s="2">
        <v>300523775</v>
      </c>
      <c r="O15" s="2">
        <v>179308580</v>
      </c>
      <c r="P15" s="2">
        <v>106</v>
      </c>
      <c r="Q15" s="2">
        <v>137</v>
      </c>
      <c r="R15" s="16">
        <v>291903</v>
      </c>
      <c r="S15" s="16">
        <v>223429</v>
      </c>
      <c r="T15" s="16">
        <v>325119</v>
      </c>
      <c r="U15" s="2">
        <v>97</v>
      </c>
      <c r="V15" s="2">
        <v>74</v>
      </c>
      <c r="W15" s="13">
        <v>108</v>
      </c>
    </row>
    <row r="16" spans="1:23" x14ac:dyDescent="0.35">
      <c r="A16" s="6" t="s">
        <v>24</v>
      </c>
      <c r="B16" s="1" t="s">
        <v>0</v>
      </c>
      <c r="C16" s="1" t="s">
        <v>24</v>
      </c>
      <c r="D16" s="1" t="s">
        <v>25</v>
      </c>
      <c r="E16" s="15">
        <v>2019</v>
      </c>
      <c r="F16" s="7">
        <v>0.58680555555555558</v>
      </c>
      <c r="G16" s="8">
        <v>365</v>
      </c>
      <c r="H16" s="1" t="s">
        <v>26</v>
      </c>
      <c r="I16" s="1" t="s">
        <v>27</v>
      </c>
      <c r="J16" s="1" t="s">
        <v>28</v>
      </c>
      <c r="K16" s="1" t="s">
        <v>29</v>
      </c>
      <c r="L16" s="1" t="s">
        <v>30</v>
      </c>
      <c r="M16" s="1" t="s">
        <v>31</v>
      </c>
      <c r="N16" s="1">
        <v>301608859</v>
      </c>
      <c r="O16" s="1">
        <v>179308580</v>
      </c>
      <c r="P16" s="1">
        <v>91</v>
      </c>
      <c r="Q16" s="1">
        <v>119</v>
      </c>
      <c r="R16" s="15">
        <v>231944</v>
      </c>
      <c r="S16" s="15">
        <v>177148</v>
      </c>
      <c r="T16" s="15">
        <v>258615</v>
      </c>
      <c r="U16" s="1">
        <v>76</v>
      </c>
      <c r="V16" s="1">
        <v>58</v>
      </c>
      <c r="W16" s="9">
        <v>85</v>
      </c>
    </row>
    <row r="17" spans="1:23" x14ac:dyDescent="0.35">
      <c r="A17" s="10" t="s">
        <v>24</v>
      </c>
      <c r="B17" s="2" t="s">
        <v>0</v>
      </c>
      <c r="C17" s="2" t="s">
        <v>24</v>
      </c>
      <c r="D17" s="2" t="s">
        <v>25</v>
      </c>
      <c r="E17" s="16">
        <v>2020</v>
      </c>
      <c r="F17" s="11">
        <v>0.58680555555555558</v>
      </c>
      <c r="G17" s="12">
        <v>365</v>
      </c>
      <c r="H17" s="2" t="s">
        <v>26</v>
      </c>
      <c r="I17" s="2" t="s">
        <v>27</v>
      </c>
      <c r="J17" s="2" t="s">
        <v>28</v>
      </c>
      <c r="K17" s="2" t="s">
        <v>29</v>
      </c>
      <c r="L17" s="2" t="s">
        <v>30</v>
      </c>
      <c r="M17" s="2" t="s">
        <v>31</v>
      </c>
      <c r="N17" s="2">
        <v>303133172</v>
      </c>
      <c r="O17" s="2">
        <v>179305960</v>
      </c>
      <c r="P17" s="2">
        <v>84</v>
      </c>
      <c r="Q17" s="2">
        <v>112</v>
      </c>
      <c r="R17" s="16">
        <v>238554</v>
      </c>
      <c r="S17" s="16">
        <v>182147</v>
      </c>
      <c r="T17" s="16">
        <v>266019</v>
      </c>
      <c r="U17" s="2">
        <v>78</v>
      </c>
      <c r="V17" s="2">
        <v>60</v>
      </c>
      <c r="W17" s="13">
        <v>87</v>
      </c>
    </row>
    <row r="18" spans="1:23" x14ac:dyDescent="0.35">
      <c r="A18" s="6" t="s">
        <v>24</v>
      </c>
      <c r="B18" s="1" t="s">
        <v>0</v>
      </c>
      <c r="C18" s="1" t="s">
        <v>24</v>
      </c>
      <c r="D18" s="1" t="s">
        <v>25</v>
      </c>
      <c r="E18" s="15">
        <v>2021</v>
      </c>
      <c r="F18" s="7">
        <v>0.58680555555555558</v>
      </c>
      <c r="G18" s="8">
        <v>365</v>
      </c>
      <c r="H18" s="1" t="s">
        <v>26</v>
      </c>
      <c r="I18" s="1" t="s">
        <v>27</v>
      </c>
      <c r="J18" s="1" t="s">
        <v>28</v>
      </c>
      <c r="K18" s="1" t="s">
        <v>29</v>
      </c>
      <c r="L18" s="1" t="s">
        <v>30</v>
      </c>
      <c r="M18" s="1" t="s">
        <v>31</v>
      </c>
      <c r="N18" s="1">
        <v>303367861</v>
      </c>
      <c r="O18" s="1">
        <v>179305960</v>
      </c>
      <c r="P18" s="1">
        <v>90</v>
      </c>
      <c r="Q18" s="1">
        <v>114</v>
      </c>
      <c r="R18" s="15">
        <v>254843</v>
      </c>
      <c r="S18" s="15">
        <v>194596</v>
      </c>
      <c r="T18" s="15">
        <v>284168</v>
      </c>
      <c r="U18" s="1">
        <v>84</v>
      </c>
      <c r="V18" s="1">
        <v>64</v>
      </c>
      <c r="W18" s="9">
        <v>93</v>
      </c>
    </row>
    <row r="19" spans="1:23" x14ac:dyDescent="0.35">
      <c r="A19" s="10" t="s">
        <v>24</v>
      </c>
      <c r="B19" s="2" t="s">
        <v>0</v>
      </c>
      <c r="C19" s="2" t="s">
        <v>24</v>
      </c>
      <c r="D19" s="2" t="s">
        <v>25</v>
      </c>
      <c r="E19" s="16">
        <v>2022</v>
      </c>
      <c r="F19" s="11">
        <v>0.58680555555555558</v>
      </c>
      <c r="G19" s="12">
        <v>365</v>
      </c>
      <c r="H19" s="2" t="s">
        <v>26</v>
      </c>
      <c r="I19" s="2" t="s">
        <v>27</v>
      </c>
      <c r="J19" s="2" t="s">
        <v>28</v>
      </c>
      <c r="K19" s="2" t="s">
        <v>29</v>
      </c>
      <c r="L19" s="2" t="s">
        <v>30</v>
      </c>
      <c r="M19" s="2" t="s">
        <v>31</v>
      </c>
      <c r="N19" s="2">
        <v>303974128</v>
      </c>
      <c r="O19" s="2">
        <v>179305970</v>
      </c>
      <c r="P19" s="2">
        <v>88</v>
      </c>
      <c r="Q19" s="2">
        <v>114</v>
      </c>
      <c r="R19" s="16">
        <v>239059</v>
      </c>
      <c r="S19" s="16">
        <v>182471</v>
      </c>
      <c r="T19" s="16">
        <v>266625</v>
      </c>
      <c r="U19" s="2">
        <v>78</v>
      </c>
      <c r="V19" s="2">
        <v>60</v>
      </c>
      <c r="W19" s="13">
        <v>87</v>
      </c>
    </row>
    <row r="20" spans="1:23" x14ac:dyDescent="0.35">
      <c r="E20" s="17">
        <v>2023</v>
      </c>
    </row>
    <row r="21" spans="1:23" x14ac:dyDescent="0.35">
      <c r="E21" s="19">
        <v>2024</v>
      </c>
    </row>
    <row r="22" spans="1:23" x14ac:dyDescent="0.35">
      <c r="E22" s="17">
        <v>2025</v>
      </c>
    </row>
    <row r="23" spans="1:23" x14ac:dyDescent="0.35">
      <c r="E23" s="19">
        <v>2026</v>
      </c>
    </row>
    <row r="24" spans="1:23" x14ac:dyDescent="0.35">
      <c r="E24" s="17">
        <v>2027</v>
      </c>
    </row>
    <row r="25" spans="1:23" x14ac:dyDescent="0.35">
      <c r="E25" s="19">
        <v>2028</v>
      </c>
    </row>
    <row r="26" spans="1:23" x14ac:dyDescent="0.35">
      <c r="E26" s="17">
        <v>2029</v>
      </c>
    </row>
    <row r="27" spans="1:23" x14ac:dyDescent="0.35">
      <c r="E27" s="19">
        <v>2030</v>
      </c>
      <c r="R27" s="18">
        <f>PRODUCT(R2,0.45)</f>
        <v>194029.2</v>
      </c>
      <c r="S27" s="18">
        <f t="shared" ref="S27:T27" si="0">PRODUCT(S2,0.45)</f>
        <v>149292.9</v>
      </c>
      <c r="T27" s="18">
        <f t="shared" si="0"/>
        <v>215555.4</v>
      </c>
    </row>
    <row r="32" spans="1:23" x14ac:dyDescent="0.35">
      <c r="Q32" t="s">
        <v>32</v>
      </c>
    </row>
    <row r="33" spans="17:17" x14ac:dyDescent="0.35">
      <c r="Q33" s="14">
        <f>(SUM(R2,-R19)/R2)*100</f>
        <v>44.556515204927919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40"/>
  <sheetViews>
    <sheetView tabSelected="1" workbookViewId="0">
      <selection activeCell="R14" sqref="R14"/>
    </sheetView>
  </sheetViews>
  <sheetFormatPr defaultColWidth="9.1796875" defaultRowHeight="14.5" x14ac:dyDescent="0.35"/>
  <cols>
    <col min="1" max="1" width="5.36328125" style="26" bestFit="1" customWidth="1"/>
    <col min="2" max="2" width="6.81640625" style="26" bestFit="1" customWidth="1"/>
    <col min="3" max="3" width="10.36328125" style="26" bestFit="1" customWidth="1"/>
    <col min="4" max="4" width="10.54296875" style="26" bestFit="1" customWidth="1"/>
    <col min="5" max="16384" width="9.1796875" style="23"/>
  </cols>
  <sheetData>
    <row r="1" spans="1:15" x14ac:dyDescent="0.35">
      <c r="A1" s="27" t="s">
        <v>5</v>
      </c>
      <c r="B1" s="27" t="s">
        <v>33</v>
      </c>
      <c r="C1" s="27" t="s">
        <v>34</v>
      </c>
      <c r="D1" s="27" t="s">
        <v>35</v>
      </c>
      <c r="E1" s="24"/>
      <c r="F1" s="24"/>
      <c r="G1" s="24"/>
      <c r="H1" s="24"/>
      <c r="I1" s="24"/>
      <c r="J1" s="24"/>
      <c r="K1" s="24"/>
      <c r="L1" s="24"/>
      <c r="M1" s="24"/>
      <c r="N1" s="25"/>
      <c r="O1" s="25"/>
    </row>
    <row r="2" spans="1:15" x14ac:dyDescent="0.35">
      <c r="A2" s="29">
        <v>2005</v>
      </c>
      <c r="B2" s="28">
        <v>431176</v>
      </c>
      <c r="C2" s="28">
        <v>331762</v>
      </c>
      <c r="D2" s="28">
        <v>479012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x14ac:dyDescent="0.35">
      <c r="A3" s="29">
        <v>2006</v>
      </c>
      <c r="B3" s="28"/>
      <c r="C3" s="28"/>
      <c r="D3" s="28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x14ac:dyDescent="0.35">
      <c r="A4" s="29">
        <v>2007</v>
      </c>
      <c r="B4" s="28">
        <v>349309</v>
      </c>
      <c r="C4" s="28">
        <v>267906</v>
      </c>
      <c r="D4" s="28">
        <v>388669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5" x14ac:dyDescent="0.35">
      <c r="A5" s="29">
        <v>2008</v>
      </c>
      <c r="B5" s="28">
        <v>353980</v>
      </c>
      <c r="C5" s="28">
        <v>271563</v>
      </c>
      <c r="D5" s="28">
        <v>393816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x14ac:dyDescent="0.35">
      <c r="A6" s="29">
        <v>2009</v>
      </c>
      <c r="B6" s="28">
        <v>362648</v>
      </c>
      <c r="C6" s="28">
        <v>278180</v>
      </c>
      <c r="D6" s="28">
        <v>403480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x14ac:dyDescent="0.35">
      <c r="A7" s="29">
        <v>2010</v>
      </c>
      <c r="B7" s="28">
        <v>367483</v>
      </c>
      <c r="C7" s="28">
        <v>282034</v>
      </c>
      <c r="D7" s="28">
        <v>408761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x14ac:dyDescent="0.35">
      <c r="A8" s="29">
        <v>2011</v>
      </c>
      <c r="B8" s="28">
        <v>391858</v>
      </c>
      <c r="C8" s="28">
        <v>301125</v>
      </c>
      <c r="D8" s="28">
        <v>435599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x14ac:dyDescent="0.35">
      <c r="A9" s="29">
        <v>2012</v>
      </c>
      <c r="B9" s="28">
        <v>343452</v>
      </c>
      <c r="C9" s="28">
        <v>263457</v>
      </c>
      <c r="D9" s="28">
        <v>382133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x14ac:dyDescent="0.35">
      <c r="A10" s="29">
        <v>2013</v>
      </c>
      <c r="B10" s="28">
        <v>328755</v>
      </c>
      <c r="C10" s="28">
        <v>251960</v>
      </c>
      <c r="D10" s="28">
        <v>365928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5" x14ac:dyDescent="0.35">
      <c r="A11" s="29">
        <v>2014</v>
      </c>
      <c r="B11" s="28">
        <v>291644</v>
      </c>
      <c r="C11" s="28">
        <v>223289</v>
      </c>
      <c r="D11" s="28">
        <v>324788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x14ac:dyDescent="0.35">
      <c r="A12" s="29">
        <v>2015</v>
      </c>
      <c r="B12" s="28">
        <v>322107</v>
      </c>
      <c r="C12" s="28">
        <v>246771</v>
      </c>
      <c r="D12" s="28">
        <v>358609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x14ac:dyDescent="0.35">
      <c r="A13" s="29">
        <v>2016</v>
      </c>
      <c r="B13" s="28">
        <v>283022</v>
      </c>
      <c r="C13" s="28">
        <v>216655</v>
      </c>
      <c r="D13" s="28">
        <v>315210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x14ac:dyDescent="0.35">
      <c r="A14" s="29">
        <v>2017</v>
      </c>
      <c r="B14" s="28">
        <v>304643</v>
      </c>
      <c r="C14" s="28">
        <v>233531</v>
      </c>
      <c r="D14" s="28">
        <v>339055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x14ac:dyDescent="0.35">
      <c r="A15" s="29">
        <v>2018</v>
      </c>
      <c r="B15" s="28">
        <v>291903</v>
      </c>
      <c r="C15" s="28">
        <v>223429</v>
      </c>
      <c r="D15" s="28">
        <v>325119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x14ac:dyDescent="0.35">
      <c r="A16" s="29">
        <v>2019</v>
      </c>
      <c r="B16" s="28">
        <v>231944</v>
      </c>
      <c r="C16" s="28">
        <v>177148</v>
      </c>
      <c r="D16" s="28">
        <v>258615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x14ac:dyDescent="0.35">
      <c r="A17" s="29">
        <v>2020</v>
      </c>
      <c r="B17" s="28">
        <v>238554</v>
      </c>
      <c r="C17" s="28">
        <v>182147</v>
      </c>
      <c r="D17" s="28">
        <v>266019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x14ac:dyDescent="0.35">
      <c r="A18" s="29">
        <v>2021</v>
      </c>
      <c r="B18" s="28">
        <v>254843</v>
      </c>
      <c r="C18" s="28">
        <v>194596</v>
      </c>
      <c r="D18" s="28">
        <v>284168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x14ac:dyDescent="0.35">
      <c r="A19" s="29">
        <v>2022</v>
      </c>
      <c r="B19" s="28">
        <v>239059</v>
      </c>
      <c r="C19" s="28">
        <v>182471</v>
      </c>
      <c r="D19" s="28">
        <v>266625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x14ac:dyDescent="0.35">
      <c r="A20" s="29">
        <v>2023</v>
      </c>
      <c r="B20" s="28"/>
      <c r="C20" s="28"/>
      <c r="D20" s="28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x14ac:dyDescent="0.35">
      <c r="A21" s="29">
        <v>2024</v>
      </c>
      <c r="B21" s="28"/>
      <c r="C21" s="28"/>
      <c r="D21" s="28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x14ac:dyDescent="0.35">
      <c r="A22" s="29">
        <v>2025</v>
      </c>
      <c r="B22" s="28"/>
      <c r="C22" s="28"/>
      <c r="D22" s="28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x14ac:dyDescent="0.35">
      <c r="A23" s="29">
        <v>2026</v>
      </c>
      <c r="B23" s="28"/>
      <c r="C23" s="28"/>
      <c r="D23" s="28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x14ac:dyDescent="0.35">
      <c r="A24" s="29">
        <v>2027</v>
      </c>
      <c r="B24" s="28"/>
      <c r="C24" s="28"/>
      <c r="D24" s="28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x14ac:dyDescent="0.35">
      <c r="A25" s="29">
        <v>2028</v>
      </c>
      <c r="B25" s="28"/>
      <c r="C25" s="28"/>
      <c r="D25" s="28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x14ac:dyDescent="0.35">
      <c r="A26" s="29">
        <v>2029</v>
      </c>
      <c r="B26" s="28"/>
      <c r="C26" s="28"/>
      <c r="D26" s="28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x14ac:dyDescent="0.35">
      <c r="A27" s="29">
        <v>2030</v>
      </c>
      <c r="B27" s="28">
        <v>194029.2</v>
      </c>
      <c r="C27" s="28">
        <v>149292.9</v>
      </c>
      <c r="D27" s="28">
        <v>215555.4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x14ac:dyDescent="0.35"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x14ac:dyDescent="0.35"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x14ac:dyDescent="0.35"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x14ac:dyDescent="0.35"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x14ac:dyDescent="0.35">
      <c r="E32" s="21"/>
      <c r="F32" s="20"/>
      <c r="G32" s="22"/>
      <c r="H32" s="20"/>
      <c r="I32" s="20"/>
      <c r="J32" s="20"/>
      <c r="K32" s="20"/>
      <c r="L32" s="20"/>
      <c r="M32" s="20"/>
      <c r="N32" s="20"/>
      <c r="O32" s="20"/>
    </row>
    <row r="33" spans="5:15" x14ac:dyDescent="0.35"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5:15" x14ac:dyDescent="0.35"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5:15" x14ac:dyDescent="0.35"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5:15" x14ac:dyDescent="0.35"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5:15" x14ac:dyDescent="0.35"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5:15" x14ac:dyDescent="0.35"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5:15" x14ac:dyDescent="0.35"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5:15" x14ac:dyDescent="0.35"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85730-7D36-45AA-980E-54CDEA7723D7}">
  <dimension ref="A1"/>
  <sheetViews>
    <sheetView workbookViewId="0"/>
  </sheetViews>
  <sheetFormatPr defaultRowHeight="14.5" x14ac:dyDescent="0.3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  <ds:schemaRef ds:uri="f8a86d88-0edf-469b-b6c3-17028e86f05a"/>
    <ds:schemaRef ds:uri="2369e19d-afd5-4c4b-9359-05565a9e7a6e"/>
  </ds:schemaRefs>
</ds:datastoreItem>
</file>

<file path=customXml/itemProps3.xml><?xml version="1.0" encoding="utf-8"?>
<ds:datastoreItem xmlns:ds="http://schemas.openxmlformats.org/officeDocument/2006/customXml" ds:itemID="{A820A6E1-9399-4411-81CD-23490C8822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2024-12-09T10:48:22Z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0x010100E7D721CA0A481E48AE89AA8256F3CCEC</vt:lpwstr>
  </property>
  <property fmtid="{D5CDD505-2E9C-101B-9397-08002B2CF9AE}" pid="4" name="MediaServiceImageTags">
    <vt:lpwstr/>
  </property>
</Properties>
</file>