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74-277041-MAR007-Natacha-Carvalho\3_Maps\FIG1-277043\Map-package\"/>
    </mc:Choice>
  </mc:AlternateContent>
  <xr:revisionPtr revIDLastSave="0" documentId="13_ncr:1_{D9D01776-7EA7-40D6-9BFC-2B1FEE20F11C}" xr6:coauthVersionLast="47" xr6:coauthVersionMax="47" xr10:uidLastSave="{00000000-0000-0000-0000-000000000000}"/>
  <bookViews>
    <workbookView xWindow="-108" yWindow="-108" windowWidth="23256" windowHeight="12720" tabRatio="954" activeTab="3" xr2:uid="{00000000-000D-0000-FFFF-FFFF00000000}"/>
  </bookViews>
  <sheets>
    <sheet name="Original Data" sheetId="8" r:id="rId1"/>
    <sheet name="Additional Data" sheetId="11" r:id="rId2"/>
    <sheet name="DATA AND MAP" sheetId="9" r:id="rId3"/>
    <sheet name="Draft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9" l="1"/>
  <c r="I13" i="9"/>
  <c r="I12" i="9"/>
  <c r="I11" i="9"/>
  <c r="I10" i="9"/>
  <c r="I9" i="9"/>
  <c r="I8" i="9"/>
  <c r="I7" i="9"/>
  <c r="I6" i="9"/>
  <c r="I5" i="9"/>
  <c r="I4" i="9"/>
  <c r="I3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P26" i="8"/>
  <c r="Q27" i="8"/>
  <c r="P27" i="8"/>
  <c r="Q26" i="8"/>
  <c r="Q16" i="8"/>
  <c r="P16" i="8"/>
  <c r="N21" i="8"/>
  <c r="N17" i="8"/>
  <c r="N18" i="8"/>
  <c r="N19" i="8"/>
  <c r="N20" i="8"/>
  <c r="N22" i="8"/>
  <c r="N16" i="8"/>
  <c r="Q17" i="8"/>
  <c r="Q18" i="8"/>
  <c r="Q20" i="8"/>
  <c r="Q22" i="8"/>
  <c r="P17" i="8"/>
  <c r="P18" i="8"/>
  <c r="P20" i="8"/>
  <c r="P22" i="8"/>
  <c r="C19" i="8"/>
  <c r="C21" i="8" s="1"/>
  <c r="D19" i="8"/>
  <c r="D21" i="8" s="1"/>
  <c r="E19" i="8"/>
  <c r="E21" i="8" s="1"/>
  <c r="F19" i="8"/>
  <c r="F21" i="8" s="1"/>
  <c r="G19" i="8"/>
  <c r="G21" i="8" s="1"/>
  <c r="H19" i="8"/>
  <c r="H21" i="8" s="1"/>
  <c r="I19" i="8"/>
  <c r="I21" i="8" s="1"/>
  <c r="J19" i="8"/>
  <c r="J21" i="8" s="1"/>
  <c r="K19" i="8"/>
  <c r="K21" i="8" s="1"/>
  <c r="L19" i="8"/>
  <c r="L21" i="8" s="1"/>
  <c r="M19" i="8"/>
  <c r="M21" i="8" s="1"/>
  <c r="B19" i="8"/>
  <c r="Q25" i="8" l="1"/>
  <c r="B21" i="8"/>
  <c r="P21" i="8" s="1"/>
  <c r="P25" i="8"/>
  <c r="Q21" i="8"/>
  <c r="Q19" i="8"/>
  <c r="P19" i="8"/>
</calcChain>
</file>

<file path=xl/sharedStrings.xml><?xml version="1.0" encoding="utf-8"?>
<sst xmlns="http://schemas.openxmlformats.org/spreadsheetml/2006/main" count="231" uniqueCount="85">
  <si>
    <t>*</t>
  </si>
  <si>
    <t>Ecoregion</t>
  </si>
  <si>
    <t>GREEN</t>
  </si>
  <si>
    <t>GREY</t>
  </si>
  <si>
    <t>ORANGE</t>
  </si>
  <si>
    <t>RED</t>
  </si>
  <si>
    <t>number_of_stocks</t>
  </si>
  <si>
    <t>Arctic Ocean</t>
  </si>
  <si>
    <t>Azores</t>
  </si>
  <si>
    <t>Baltic Sea</t>
  </si>
  <si>
    <t>BoBiscay &amp; Iberia</t>
  </si>
  <si>
    <t>Celtic Seas</t>
  </si>
  <si>
    <t>Greater North Sea</t>
  </si>
  <si>
    <t>Iceland</t>
  </si>
  <si>
    <t>Widely</t>
  </si>
  <si>
    <t>Black Sea</t>
  </si>
  <si>
    <t>Central Med.</t>
  </si>
  <si>
    <t>Eastern Med.</t>
  </si>
  <si>
    <t>Western Med.</t>
  </si>
  <si>
    <t>BASED ON LANDINGS ONLY</t>
  </si>
  <si>
    <t>Iceland, Greenland and Faroes</t>
  </si>
  <si>
    <t>Stocks in GES based on both fishing mortality and reproductive capacity</t>
  </si>
  <si>
    <t>Stocks in GES based on either fishing mortality or reproductive capacity</t>
  </si>
  <si>
    <t>Stocks not in GES based on both fishing mortality and reproductive capacity</t>
  </si>
  <si>
    <t>Number of assessed stocks for which adequate information is available to determine GES**</t>
  </si>
  <si>
    <t>Pie</t>
  </si>
  <si>
    <t>Total number of assessed stocks</t>
  </si>
  <si>
    <t>Shadow</t>
  </si>
  <si>
    <t>Total number of stocks</t>
  </si>
  <si>
    <t>Total</t>
  </si>
  <si>
    <t>Dashed circle</t>
  </si>
  <si>
    <t>* Stocks with information in only one indicator will be in orange if this indicator is in GES, or in RED if it is not in GES.</t>
  </si>
  <si>
    <t>** this is only used to set the size of the pie</t>
  </si>
  <si>
    <t>Intervals</t>
  </si>
  <si>
    <t>NEA</t>
  </si>
  <si>
    <t>MED&amp;BKS</t>
  </si>
  <si>
    <t>Assessed stocks</t>
  </si>
  <si>
    <t>Regions</t>
  </si>
  <si>
    <t>Good</t>
  </si>
  <si>
    <t>Neutral</t>
  </si>
  <si>
    <t>Bad</t>
  </si>
  <si>
    <t>Pie (X)</t>
  </si>
  <si>
    <t>Total number of assessed stocks (Y)</t>
  </si>
  <si>
    <t>Total number of stocks (Z)</t>
  </si>
  <si>
    <t>Label</t>
  </si>
  <si>
    <t>Size</t>
  </si>
  <si>
    <t>Easting</t>
  </si>
  <si>
    <t>Northing</t>
  </si>
  <si>
    <t>Location</t>
  </si>
  <si>
    <t>Pie Arctic</t>
  </si>
  <si>
    <t>Pie Azores</t>
  </si>
  <si>
    <t>Pie Baltic</t>
  </si>
  <si>
    <t>Pie Biscay</t>
  </si>
  <si>
    <t>Pie Celtic</t>
  </si>
  <si>
    <t>Pie North</t>
  </si>
  <si>
    <t>Pie Iceland</t>
  </si>
  <si>
    <t>Pie Wide</t>
  </si>
  <si>
    <t>Pie Black</t>
  </si>
  <si>
    <t>Pie Central</t>
  </si>
  <si>
    <t>Pie Eastern</t>
  </si>
  <si>
    <t>Pie Western</t>
  </si>
  <si>
    <t>Shadow Arctic</t>
  </si>
  <si>
    <t>Shadow Azores</t>
  </si>
  <si>
    <t>Shadow Baltic</t>
  </si>
  <si>
    <t>Shadow Biscay</t>
  </si>
  <si>
    <t>Shadow Celtic</t>
  </si>
  <si>
    <t>Shadow North</t>
  </si>
  <si>
    <t>Shadow Iceland</t>
  </si>
  <si>
    <t>Shadow Wide</t>
  </si>
  <si>
    <t>Shadow Black</t>
  </si>
  <si>
    <t>Shadow Central</t>
  </si>
  <si>
    <t>Shadow Eastern</t>
  </si>
  <si>
    <t>Shadow Western</t>
  </si>
  <si>
    <t>Total Arctic</t>
  </si>
  <si>
    <t>Total Azores</t>
  </si>
  <si>
    <t>Total Baltic</t>
  </si>
  <si>
    <t>Total Biscay</t>
  </si>
  <si>
    <t>Total Celtic</t>
  </si>
  <si>
    <t>Total North</t>
  </si>
  <si>
    <t>Total Iceland</t>
  </si>
  <si>
    <t>Total Wide</t>
  </si>
  <si>
    <t>Total Black</t>
  </si>
  <si>
    <t>Total Central</t>
  </si>
  <si>
    <t>Total Eastern</t>
  </si>
  <si>
    <t>Total 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</si>
</sst>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5" borderId="0" applyNumberFormat="0" applyBorder="0" applyAlignment="0" applyProtection="0"/>
    <xf numFmtId="9" fontId="8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3" fillId="6" borderId="0" xfId="0" applyFont="1" applyFill="1"/>
    <xf numFmtId="0" fontId="3" fillId="2" borderId="0" xfId="0" applyFont="1" applyFill="1"/>
    <xf numFmtId="0" fontId="5" fillId="0" borderId="0" xfId="3" applyFont="1" applyFill="1"/>
    <xf numFmtId="0" fontId="6" fillId="0" borderId="0" xfId="3" applyFont="1" applyFill="1"/>
    <xf numFmtId="1" fontId="4" fillId="0" borderId="0" xfId="3" applyNumberFormat="1" applyFont="1" applyFill="1"/>
    <xf numFmtId="0" fontId="7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9" fillId="0" borderId="13" xfId="0" applyFont="1" applyBorder="1"/>
    <xf numFmtId="0" fontId="9" fillId="0" borderId="4" xfId="0" applyFont="1" applyBorder="1"/>
    <xf numFmtId="0" fontId="3" fillId="10" borderId="13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0" fontId="3" fillId="10" borderId="3" xfId="0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9" fillId="0" borderId="11" xfId="0" applyFont="1" applyBorder="1"/>
    <xf numFmtId="0" fontId="9" fillId="0" borderId="15" xfId="0" applyFont="1" applyBorder="1"/>
    <xf numFmtId="0" fontId="3" fillId="13" borderId="0" xfId="0" applyFont="1" applyFill="1"/>
    <xf numFmtId="0" fontId="10" fillId="13" borderId="0" xfId="0" applyFont="1" applyFill="1" applyAlignment="1">
      <alignment vertical="center"/>
    </xf>
    <xf numFmtId="0" fontId="10" fillId="14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9" fillId="12" borderId="13" xfId="0" applyFont="1" applyFill="1" applyBorder="1"/>
    <xf numFmtId="0" fontId="9" fillId="11" borderId="13" xfId="0" applyFont="1" applyFill="1" applyBorder="1"/>
    <xf numFmtId="0" fontId="9" fillId="12" borderId="3" xfId="0" applyFont="1" applyFill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9" fillId="12" borderId="8" xfId="0" applyFont="1" applyFill="1" applyBorder="1"/>
    <xf numFmtId="0" fontId="9" fillId="12" borderId="9" xfId="0" applyFont="1" applyFill="1" applyBorder="1"/>
    <xf numFmtId="0" fontId="9" fillId="12" borderId="10" xfId="0" applyFont="1" applyFill="1" applyBorder="1"/>
    <xf numFmtId="0" fontId="9" fillId="12" borderId="11" xfId="0" applyFont="1" applyFill="1" applyBorder="1"/>
    <xf numFmtId="0" fontId="9" fillId="12" borderId="12" xfId="0" applyFont="1" applyFill="1" applyBorder="1"/>
    <xf numFmtId="9" fontId="3" fillId="0" borderId="0" xfId="4" applyFont="1"/>
    <xf numFmtId="0" fontId="11" fillId="12" borderId="0" xfId="0" applyFont="1" applyFill="1" applyAlignment="1">
      <alignment wrapText="1"/>
    </xf>
    <xf numFmtId="0" fontId="11" fillId="12" borderId="0" xfId="0" applyFont="1" applyFill="1"/>
    <xf numFmtId="0" fontId="11" fillId="11" borderId="0" xfId="0" applyFont="1" applyFill="1" applyAlignment="1">
      <alignment wrapText="1"/>
    </xf>
    <xf numFmtId="0" fontId="11" fillId="11" borderId="0" xfId="0" applyFont="1" applyFill="1"/>
    <xf numFmtId="0" fontId="12" fillId="3" borderId="0" xfId="3" applyFont="1" applyFill="1"/>
    <xf numFmtId="0" fontId="11" fillId="3" borderId="0" xfId="0" applyFont="1" applyFill="1"/>
    <xf numFmtId="0" fontId="6" fillId="0" borderId="11" xfId="3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9" fillId="0" borderId="3" xfId="0" applyFont="1" applyFill="1" applyBorder="1"/>
    <xf numFmtId="0" fontId="9" fillId="0" borderId="1" xfId="0" applyFont="1" applyFill="1" applyBorder="1"/>
    <xf numFmtId="0" fontId="3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9" fillId="0" borderId="13" xfId="0" applyFont="1" applyFill="1" applyBorder="1"/>
    <xf numFmtId="0" fontId="9" fillId="0" borderId="4" xfId="0" applyFont="1" applyFill="1" applyBorder="1"/>
    <xf numFmtId="0" fontId="3" fillId="0" borderId="13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5" xfId="0" applyFont="1" applyFill="1" applyBorder="1"/>
    <xf numFmtId="0" fontId="3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9" fillId="15" borderId="0" xfId="0" applyFont="1" applyFill="1" applyAlignment="1">
      <alignment wrapText="1"/>
    </xf>
    <xf numFmtId="0" fontId="9" fillId="15" borderId="0" xfId="0" applyFont="1" applyFill="1"/>
    <xf numFmtId="0" fontId="9" fillId="4" borderId="0" xfId="0" applyFont="1" applyFill="1" applyAlignment="1">
      <alignment wrapText="1"/>
    </xf>
    <xf numFmtId="0" fontId="9" fillId="4" borderId="0" xfId="0" applyFont="1" applyFill="1"/>
  </cellXfs>
  <cellStyles count="5">
    <cellStyle name="Accent5" xfId="3" builtinId="45"/>
    <cellStyle name="Normal" xfId="0" builtinId="0"/>
    <cellStyle name="Normal 2" xfId="1" xr:uid="{00000000-0005-0000-0000-000003000000}"/>
    <cellStyle name="Normal 3" xfId="2" xr:uid="{00000000-0005-0000-0000-000004000000}"/>
    <cellStyle name="Percent" xfId="4" builtinId="5"/>
  </cellStyles>
  <dxfs count="0"/>
  <tableStyles count="1" defaultTableStyle="TableStyleMedium2" defaultPivotStyle="PivotStyleLight16">
    <tableStyle name="Invisible" pivot="0" table="0" count="0" xr9:uid="{1BE04A98-D0CE-4600-AD9B-17E60F12A38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628650</xdr:colOff>
      <xdr:row>8</xdr:row>
      <xdr:rowOff>57150</xdr:rowOff>
    </xdr:from>
    <xdr:to>
      <xdr:col>23</xdr:col>
      <xdr:colOff>141605</xdr:colOff>
      <xdr:row>54</xdr:row>
      <xdr:rowOff>123190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5DD444-1F67-45D4-A091-8EF7A9034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73100" y="1419225"/>
          <a:ext cx="5275580" cy="6123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41390</xdr:colOff>
      <xdr:row>13</xdr:row>
      <xdr:rowOff>168956</xdr:rowOff>
    </xdr:from>
    <xdr:to>
      <xdr:col>21</xdr:col>
      <xdr:colOff>54180</xdr:colOff>
      <xdr:row>60</xdr:row>
      <xdr:rowOff>110037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730F52-ED3A-55C0-C3AD-01331B3F7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0586" y="2201523"/>
          <a:ext cx="5294063" cy="6242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0</xdr:row>
      <xdr:rowOff>87085</xdr:rowOff>
    </xdr:from>
    <xdr:to>
      <xdr:col>12</xdr:col>
      <xdr:colOff>501062</xdr:colOff>
      <xdr:row>54</xdr:row>
      <xdr:rowOff>152399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5E059F-D580-4F4B-B5A0-8F5B3D0AC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7" y="87085"/>
          <a:ext cx="7707405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7"/>
  <sheetViews>
    <sheetView zoomScale="70" zoomScaleNormal="70" workbookViewId="0">
      <selection activeCell="A19" sqref="A19:XFD19"/>
    </sheetView>
  </sheetViews>
  <sheetFormatPr defaultColWidth="8.77734375" defaultRowHeight="9.6" x14ac:dyDescent="0.2"/>
  <cols>
    <col min="1" max="1" width="53.21875" style="1" customWidth="1"/>
    <col min="2" max="2" width="9.77734375" style="1" customWidth="1"/>
    <col min="3" max="3" width="9.21875" style="1" bestFit="1" customWidth="1"/>
    <col min="4" max="4" width="9.77734375" style="1" bestFit="1" customWidth="1"/>
    <col min="5" max="5" width="10.77734375" style="1" bestFit="1" customWidth="1"/>
    <col min="6" max="7" width="9.77734375" style="1" bestFit="1" customWidth="1"/>
    <col min="8" max="9" width="10.77734375" style="1" bestFit="1" customWidth="1"/>
    <col min="10" max="10" width="9.21875" style="1" bestFit="1" customWidth="1"/>
    <col min="11" max="11" width="10.77734375" style="1" customWidth="1"/>
    <col min="12" max="13" width="9.77734375" style="1" bestFit="1" customWidth="1"/>
    <col min="14" max="14" width="8.77734375" style="1"/>
    <col min="15" max="16" width="10.21875" style="1" customWidth="1"/>
    <col min="17" max="16384" width="8.77734375" style="1"/>
  </cols>
  <sheetData>
    <row r="1" spans="1:18" x14ac:dyDescent="0.2">
      <c r="A1" s="1" t="s">
        <v>19</v>
      </c>
      <c r="C1" s="42" t="s">
        <v>7</v>
      </c>
      <c r="D1" s="43" t="s">
        <v>8</v>
      </c>
      <c r="E1" s="43" t="s">
        <v>9</v>
      </c>
      <c r="F1" s="43" t="s">
        <v>10</v>
      </c>
      <c r="G1" s="43" t="s">
        <v>11</v>
      </c>
      <c r="H1" s="43" t="s">
        <v>12</v>
      </c>
      <c r="I1" s="43" t="s">
        <v>20</v>
      </c>
      <c r="J1" s="43" t="s">
        <v>14</v>
      </c>
      <c r="K1" s="43" t="s">
        <v>15</v>
      </c>
      <c r="L1" s="43" t="s">
        <v>16</v>
      </c>
      <c r="M1" s="43" t="s">
        <v>17</v>
      </c>
      <c r="N1" s="44" t="s">
        <v>18</v>
      </c>
    </row>
    <row r="2" spans="1:18" ht="18.600000000000001" customHeight="1" x14ac:dyDescent="0.2">
      <c r="A2" s="36" t="s">
        <v>21</v>
      </c>
      <c r="B2" s="2"/>
      <c r="C2" s="45">
        <v>4</v>
      </c>
      <c r="D2" s="39">
        <v>0</v>
      </c>
      <c r="E2" s="39">
        <v>3</v>
      </c>
      <c r="F2" s="39">
        <v>14</v>
      </c>
      <c r="G2" s="39">
        <v>20</v>
      </c>
      <c r="H2" s="39">
        <v>15</v>
      </c>
      <c r="I2" s="39">
        <v>5</v>
      </c>
      <c r="J2" s="39">
        <v>6</v>
      </c>
      <c r="K2" s="39">
        <v>2</v>
      </c>
      <c r="L2" s="39">
        <v>2</v>
      </c>
      <c r="M2" s="39">
        <v>0</v>
      </c>
      <c r="N2" s="46">
        <v>5</v>
      </c>
      <c r="O2" s="3"/>
      <c r="P2" s="3"/>
      <c r="Q2" s="35" t="s">
        <v>2</v>
      </c>
      <c r="R2" s="1" t="s">
        <v>21</v>
      </c>
    </row>
    <row r="3" spans="1:18" ht="18.600000000000001" customHeight="1" x14ac:dyDescent="0.2">
      <c r="A3" s="37" t="s">
        <v>22</v>
      </c>
      <c r="B3" s="2"/>
      <c r="C3" s="45">
        <v>4</v>
      </c>
      <c r="D3" s="39">
        <v>2</v>
      </c>
      <c r="E3" s="39">
        <v>7</v>
      </c>
      <c r="F3" s="39">
        <v>19</v>
      </c>
      <c r="G3" s="39">
        <v>16</v>
      </c>
      <c r="H3" s="39">
        <v>14</v>
      </c>
      <c r="I3" s="39">
        <v>4</v>
      </c>
      <c r="J3" s="39">
        <v>6</v>
      </c>
      <c r="K3" s="39">
        <v>1</v>
      </c>
      <c r="L3" s="39">
        <v>13</v>
      </c>
      <c r="M3" s="39">
        <v>1</v>
      </c>
      <c r="N3" s="46">
        <v>13</v>
      </c>
      <c r="O3" s="3"/>
      <c r="P3" s="3"/>
      <c r="Q3" s="4" t="s">
        <v>4</v>
      </c>
      <c r="R3" s="1" t="s">
        <v>22</v>
      </c>
    </row>
    <row r="4" spans="1:18" ht="18.600000000000001" customHeight="1" thickBot="1" x14ac:dyDescent="0.25">
      <c r="A4" s="38" t="s">
        <v>23</v>
      </c>
      <c r="C4" s="47">
        <v>1</v>
      </c>
      <c r="D4" s="48">
        <v>0</v>
      </c>
      <c r="E4" s="48">
        <v>3</v>
      </c>
      <c r="F4" s="48">
        <v>1</v>
      </c>
      <c r="G4" s="48">
        <v>7</v>
      </c>
      <c r="H4" s="48">
        <v>9</v>
      </c>
      <c r="I4" s="48">
        <v>3</v>
      </c>
      <c r="J4" s="48">
        <v>2</v>
      </c>
      <c r="K4" s="48">
        <v>4</v>
      </c>
      <c r="L4" s="48">
        <v>31</v>
      </c>
      <c r="M4" s="48">
        <v>3</v>
      </c>
      <c r="N4" s="49">
        <v>30</v>
      </c>
      <c r="O4" s="3"/>
      <c r="P4" s="3"/>
      <c r="Q4" s="5" t="s">
        <v>5</v>
      </c>
      <c r="R4" s="1" t="s">
        <v>23</v>
      </c>
    </row>
    <row r="5" spans="1:18" ht="10.199999999999999" x14ac:dyDescent="0.2">
      <c r="A5" s="6" t="s">
        <v>24</v>
      </c>
      <c r="B5" s="6" t="s">
        <v>25</v>
      </c>
      <c r="C5" s="41">
        <v>9</v>
      </c>
      <c r="D5" s="41">
        <v>2</v>
      </c>
      <c r="E5" s="41">
        <v>13</v>
      </c>
      <c r="F5" s="41">
        <v>34</v>
      </c>
      <c r="G5" s="41">
        <v>43</v>
      </c>
      <c r="H5" s="41">
        <v>38</v>
      </c>
      <c r="I5" s="41">
        <v>12</v>
      </c>
      <c r="J5" s="41">
        <v>14</v>
      </c>
      <c r="K5" s="41">
        <v>7</v>
      </c>
      <c r="L5" s="41">
        <v>46</v>
      </c>
      <c r="M5" s="41">
        <v>4</v>
      </c>
      <c r="N5" s="41">
        <v>48</v>
      </c>
      <c r="O5" s="3"/>
    </row>
    <row r="6" spans="1:18" ht="10.199999999999999" x14ac:dyDescent="0.2">
      <c r="A6" s="7" t="s">
        <v>26</v>
      </c>
      <c r="B6" s="6" t="s">
        <v>27</v>
      </c>
      <c r="C6" s="40">
        <v>13</v>
      </c>
      <c r="D6" s="40">
        <v>2</v>
      </c>
      <c r="E6" s="40">
        <v>15</v>
      </c>
      <c r="F6" s="40">
        <v>36</v>
      </c>
      <c r="G6" s="40">
        <v>44</v>
      </c>
      <c r="H6" s="40">
        <v>45</v>
      </c>
      <c r="I6" s="40">
        <v>23</v>
      </c>
      <c r="J6" s="40">
        <v>17</v>
      </c>
      <c r="K6" s="40">
        <v>7</v>
      </c>
      <c r="L6" s="40">
        <v>51</v>
      </c>
      <c r="M6" s="40">
        <v>4</v>
      </c>
      <c r="N6" s="40">
        <v>48</v>
      </c>
      <c r="P6" s="3"/>
      <c r="Q6" s="1" t="s">
        <v>27</v>
      </c>
      <c r="R6" s="1" t="s">
        <v>26</v>
      </c>
    </row>
    <row r="7" spans="1:18" ht="10.199999999999999" x14ac:dyDescent="0.2">
      <c r="A7" s="7" t="s">
        <v>28</v>
      </c>
      <c r="B7" s="6" t="s">
        <v>29</v>
      </c>
      <c r="C7" s="39">
        <v>13</v>
      </c>
      <c r="D7" s="39">
        <v>3</v>
      </c>
      <c r="E7" s="39">
        <v>19</v>
      </c>
      <c r="F7" s="39">
        <v>47</v>
      </c>
      <c r="G7" s="39">
        <v>66</v>
      </c>
      <c r="H7" s="39">
        <v>57</v>
      </c>
      <c r="I7" s="39">
        <v>29</v>
      </c>
      <c r="J7" s="39">
        <v>33</v>
      </c>
      <c r="K7" s="39"/>
      <c r="L7" s="39"/>
      <c r="M7" s="39"/>
      <c r="N7" s="39"/>
      <c r="P7" s="3"/>
      <c r="Q7" s="1" t="s">
        <v>30</v>
      </c>
      <c r="R7" s="1" t="s">
        <v>28</v>
      </c>
    </row>
    <row r="8" spans="1:18" x14ac:dyDescent="0.2">
      <c r="A8" s="7"/>
      <c r="B8" s="7"/>
      <c r="P8" s="3"/>
    </row>
    <row r="9" spans="1:18" x14ac:dyDescent="0.2">
      <c r="A9" s="7" t="s">
        <v>31</v>
      </c>
      <c r="B9" s="7"/>
      <c r="K9" s="8"/>
      <c r="L9" s="8"/>
      <c r="M9" s="8"/>
    </row>
    <row r="10" spans="1:18" ht="14.4" x14ac:dyDescent="0.3">
      <c r="A10" s="7" t="s">
        <v>32</v>
      </c>
      <c r="B10" s="7"/>
      <c r="C10"/>
      <c r="D10"/>
      <c r="E10"/>
      <c r="F10"/>
      <c r="G10"/>
      <c r="H10"/>
      <c r="I10"/>
      <c r="J10"/>
      <c r="K10"/>
      <c r="L10"/>
      <c r="M10"/>
      <c r="N10"/>
    </row>
    <row r="11" spans="1:18" x14ac:dyDescent="0.2">
      <c r="A11" s="9" t="s">
        <v>33</v>
      </c>
      <c r="B11" s="9"/>
    </row>
    <row r="12" spans="1:18" x14ac:dyDescent="0.2">
      <c r="P12" s="10"/>
    </row>
    <row r="13" spans="1:18" x14ac:dyDescent="0.2">
      <c r="A13" s="11"/>
      <c r="B13" s="11"/>
    </row>
    <row r="14" spans="1:18" x14ac:dyDescent="0.2">
      <c r="A14" s="11"/>
      <c r="B14" s="11"/>
    </row>
    <row r="15" spans="1:18" ht="13.8" x14ac:dyDescent="0.3">
      <c r="A15" s="51" t="s">
        <v>1</v>
      </c>
      <c r="B15" s="52" t="s">
        <v>7</v>
      </c>
      <c r="C15" s="52" t="s">
        <v>8</v>
      </c>
      <c r="D15" s="52" t="s">
        <v>9</v>
      </c>
      <c r="E15" s="52" t="s">
        <v>10</v>
      </c>
      <c r="F15" s="52" t="s">
        <v>11</v>
      </c>
      <c r="G15" s="52" t="s">
        <v>12</v>
      </c>
      <c r="H15" s="52" t="s">
        <v>13</v>
      </c>
      <c r="I15" s="52" t="s">
        <v>14</v>
      </c>
      <c r="J15" s="52" t="s">
        <v>15</v>
      </c>
      <c r="K15" s="52" t="s">
        <v>16</v>
      </c>
      <c r="L15" s="52" t="s">
        <v>17</v>
      </c>
      <c r="M15" s="52" t="s">
        <v>18</v>
      </c>
      <c r="N15" s="1" t="s">
        <v>29</v>
      </c>
      <c r="P15" s="1" t="s">
        <v>34</v>
      </c>
      <c r="Q15" s="1" t="s">
        <v>35</v>
      </c>
    </row>
    <row r="16" spans="1:18" ht="13.8" x14ac:dyDescent="0.3">
      <c r="A16" s="51" t="s">
        <v>2</v>
      </c>
      <c r="B16" s="52">
        <v>4</v>
      </c>
      <c r="C16" s="52">
        <v>0</v>
      </c>
      <c r="D16" s="52">
        <v>3</v>
      </c>
      <c r="E16" s="52">
        <v>14</v>
      </c>
      <c r="F16" s="52">
        <v>20</v>
      </c>
      <c r="G16" s="52">
        <v>15</v>
      </c>
      <c r="H16" s="52">
        <v>5</v>
      </c>
      <c r="I16" s="52">
        <v>6</v>
      </c>
      <c r="J16" s="52">
        <v>2</v>
      </c>
      <c r="K16" s="52">
        <v>2</v>
      </c>
      <c r="L16" s="52">
        <v>0</v>
      </c>
      <c r="M16" s="52">
        <v>5</v>
      </c>
      <c r="N16" s="1">
        <f>SUM(B16:M16)</f>
        <v>76</v>
      </c>
      <c r="P16" s="1">
        <f>SUM(B16:I16)</f>
        <v>67</v>
      </c>
      <c r="Q16" s="1">
        <f>SUM(J16:M16)</f>
        <v>9</v>
      </c>
    </row>
    <row r="17" spans="1:17" ht="13.8" x14ac:dyDescent="0.3">
      <c r="A17" s="51" t="s">
        <v>4</v>
      </c>
      <c r="B17" s="52">
        <v>4</v>
      </c>
      <c r="C17" s="52">
        <v>2</v>
      </c>
      <c r="D17" s="52">
        <v>7</v>
      </c>
      <c r="E17" s="52">
        <v>19</v>
      </c>
      <c r="F17" s="52">
        <v>16</v>
      </c>
      <c r="G17" s="52">
        <v>14</v>
      </c>
      <c r="H17" s="52">
        <v>4</v>
      </c>
      <c r="I17" s="52">
        <v>6</v>
      </c>
      <c r="J17" s="52">
        <v>1</v>
      </c>
      <c r="K17" s="52">
        <v>13</v>
      </c>
      <c r="L17" s="52">
        <v>1</v>
      </c>
      <c r="M17" s="52">
        <v>13</v>
      </c>
      <c r="N17" s="1">
        <f t="shared" ref="N17:N22" si="0">SUM(B17:M17)</f>
        <v>100</v>
      </c>
      <c r="P17" s="1">
        <f t="shared" ref="P17:P22" si="1">SUM(B17:I17)</f>
        <v>72</v>
      </c>
      <c r="Q17" s="1">
        <f t="shared" ref="Q17:Q22" si="2">SUM(J17:M17)</f>
        <v>28</v>
      </c>
    </row>
    <row r="18" spans="1:17" ht="13.8" x14ac:dyDescent="0.3">
      <c r="A18" s="51" t="s">
        <v>5</v>
      </c>
      <c r="B18" s="52">
        <v>1</v>
      </c>
      <c r="C18" s="52">
        <v>0</v>
      </c>
      <c r="D18" s="52">
        <v>3</v>
      </c>
      <c r="E18" s="52">
        <v>1</v>
      </c>
      <c r="F18" s="52">
        <v>7</v>
      </c>
      <c r="G18" s="52">
        <v>9</v>
      </c>
      <c r="H18" s="52">
        <v>3</v>
      </c>
      <c r="I18" s="52">
        <v>2</v>
      </c>
      <c r="J18" s="52">
        <v>4</v>
      </c>
      <c r="K18" s="52">
        <v>31</v>
      </c>
      <c r="L18" s="52">
        <v>3</v>
      </c>
      <c r="M18" s="52">
        <v>30</v>
      </c>
      <c r="N18" s="1">
        <f t="shared" si="0"/>
        <v>94</v>
      </c>
      <c r="P18" s="1">
        <f t="shared" si="1"/>
        <v>26</v>
      </c>
      <c r="Q18" s="1">
        <f t="shared" si="2"/>
        <v>68</v>
      </c>
    </row>
    <row r="19" spans="1:17" ht="13.8" x14ac:dyDescent="0.3">
      <c r="A19" s="55" t="s">
        <v>24</v>
      </c>
      <c r="B19" s="56">
        <f>SUM(B16:B18)</f>
        <v>9</v>
      </c>
      <c r="C19" s="56">
        <f t="shared" ref="C19:M19" si="3">SUM(C16:C18)</f>
        <v>2</v>
      </c>
      <c r="D19" s="56">
        <f t="shared" si="3"/>
        <v>13</v>
      </c>
      <c r="E19" s="56">
        <f t="shared" si="3"/>
        <v>34</v>
      </c>
      <c r="F19" s="56">
        <f t="shared" si="3"/>
        <v>43</v>
      </c>
      <c r="G19" s="56">
        <f t="shared" si="3"/>
        <v>38</v>
      </c>
      <c r="H19" s="56">
        <f t="shared" si="3"/>
        <v>12</v>
      </c>
      <c r="I19" s="56">
        <f t="shared" si="3"/>
        <v>14</v>
      </c>
      <c r="J19" s="56">
        <f t="shared" si="3"/>
        <v>7</v>
      </c>
      <c r="K19" s="56">
        <f t="shared" si="3"/>
        <v>46</v>
      </c>
      <c r="L19" s="56">
        <f t="shared" si="3"/>
        <v>4</v>
      </c>
      <c r="M19" s="56">
        <f t="shared" si="3"/>
        <v>48</v>
      </c>
      <c r="N19" s="1">
        <f t="shared" si="0"/>
        <v>270</v>
      </c>
      <c r="P19" s="1">
        <f t="shared" si="1"/>
        <v>165</v>
      </c>
      <c r="Q19" s="1">
        <f t="shared" si="2"/>
        <v>105</v>
      </c>
    </row>
    <row r="20" spans="1:17" ht="13.8" x14ac:dyDescent="0.3">
      <c r="A20" s="51" t="s">
        <v>3</v>
      </c>
      <c r="B20" s="52">
        <v>4</v>
      </c>
      <c r="C20" s="52">
        <v>0</v>
      </c>
      <c r="D20" s="52">
        <v>2</v>
      </c>
      <c r="E20" s="52">
        <v>2</v>
      </c>
      <c r="F20" s="52">
        <v>1</v>
      </c>
      <c r="G20" s="52">
        <v>7</v>
      </c>
      <c r="H20" s="52">
        <v>11</v>
      </c>
      <c r="I20" s="52">
        <v>3</v>
      </c>
      <c r="J20" s="52">
        <v>0</v>
      </c>
      <c r="K20" s="52">
        <v>5</v>
      </c>
      <c r="L20" s="52">
        <v>0</v>
      </c>
      <c r="M20" s="52">
        <v>0</v>
      </c>
      <c r="N20" s="1">
        <f t="shared" si="0"/>
        <v>35</v>
      </c>
      <c r="P20" s="1">
        <f t="shared" si="1"/>
        <v>30</v>
      </c>
      <c r="Q20" s="1">
        <f t="shared" si="2"/>
        <v>5</v>
      </c>
    </row>
    <row r="21" spans="1:17" ht="13.8" x14ac:dyDescent="0.3">
      <c r="A21" s="53" t="s">
        <v>36</v>
      </c>
      <c r="B21" s="54">
        <f t="shared" ref="B21:F21" si="4">B19+B20</f>
        <v>13</v>
      </c>
      <c r="C21" s="54">
        <f t="shared" si="4"/>
        <v>2</v>
      </c>
      <c r="D21" s="54">
        <f t="shared" si="4"/>
        <v>15</v>
      </c>
      <c r="E21" s="54">
        <f t="shared" si="4"/>
        <v>36</v>
      </c>
      <c r="F21" s="54">
        <f t="shared" si="4"/>
        <v>44</v>
      </c>
      <c r="G21" s="54">
        <f>G19+G20</f>
        <v>45</v>
      </c>
      <c r="H21" s="54">
        <f t="shared" ref="H21:M21" si="5">H19+H20</f>
        <v>23</v>
      </c>
      <c r="I21" s="54">
        <f t="shared" si="5"/>
        <v>17</v>
      </c>
      <c r="J21" s="54">
        <f t="shared" si="5"/>
        <v>7</v>
      </c>
      <c r="K21" s="54">
        <f t="shared" si="5"/>
        <v>51</v>
      </c>
      <c r="L21" s="54">
        <f t="shared" si="5"/>
        <v>4</v>
      </c>
      <c r="M21" s="54">
        <f t="shared" si="5"/>
        <v>48</v>
      </c>
      <c r="N21" s="1">
        <f>SUM(B21:M21)</f>
        <v>305</v>
      </c>
      <c r="P21" s="1">
        <f t="shared" si="1"/>
        <v>195</v>
      </c>
      <c r="Q21" s="1">
        <f t="shared" si="2"/>
        <v>110</v>
      </c>
    </row>
    <row r="22" spans="1:17" ht="13.8" x14ac:dyDescent="0.3">
      <c r="A22" s="51" t="s">
        <v>6</v>
      </c>
      <c r="B22" s="52">
        <v>13</v>
      </c>
      <c r="C22" s="52">
        <v>3</v>
      </c>
      <c r="D22" s="52">
        <v>19</v>
      </c>
      <c r="E22" s="52">
        <v>47</v>
      </c>
      <c r="F22" s="52">
        <v>66</v>
      </c>
      <c r="G22" s="52">
        <v>57</v>
      </c>
      <c r="H22" s="52">
        <v>29</v>
      </c>
      <c r="I22" s="52">
        <v>33</v>
      </c>
      <c r="J22" s="52"/>
      <c r="K22" s="52"/>
      <c r="L22" s="52"/>
      <c r="M22" s="52"/>
      <c r="N22" s="1">
        <f t="shared" si="0"/>
        <v>267</v>
      </c>
      <c r="P22" s="1">
        <f t="shared" si="1"/>
        <v>267</v>
      </c>
      <c r="Q22" s="1">
        <f t="shared" si="2"/>
        <v>0</v>
      </c>
    </row>
    <row r="25" spans="1:17" x14ac:dyDescent="0.2">
      <c r="P25" s="1">
        <f>P16+P17</f>
        <v>139</v>
      </c>
      <c r="Q25" s="1">
        <f>Q16+Q17</f>
        <v>37</v>
      </c>
    </row>
    <row r="26" spans="1:17" x14ac:dyDescent="0.2">
      <c r="P26" s="50">
        <f>P25/P21</f>
        <v>0.71282051282051284</v>
      </c>
      <c r="Q26" s="50">
        <f>Q25/Q21</f>
        <v>0.33636363636363636</v>
      </c>
    </row>
    <row r="27" spans="1:17" x14ac:dyDescent="0.2">
      <c r="P27" s="50">
        <f>P18/P21</f>
        <v>0.13333333333333333</v>
      </c>
      <c r="Q27" s="50">
        <f>Q18/Q21</f>
        <v>0.61818181818181817</v>
      </c>
    </row>
  </sheetData>
  <pageMargins left="0.7" right="0.7" top="0.75" bottom="0.75" header="0.3" footer="0.3"/>
  <ignoredErrors>
    <ignoredError sqref="P17:Q22" formulaRange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AC26-8EBA-41E2-A7F3-06937A478ABF}">
  <dimension ref="A1:F13"/>
  <sheetViews>
    <sheetView workbookViewId="0">
      <selection activeCell="H34" sqref="H34"/>
    </sheetView>
  </sheetViews>
  <sheetFormatPr defaultRowHeight="14.4" x14ac:dyDescent="0.3"/>
  <cols>
    <col min="1" max="1" width="17" bestFit="1" customWidth="1"/>
    <col min="2" max="2" width="6.77734375" bestFit="1" customWidth="1"/>
  </cols>
  <sheetData>
    <row r="1" spans="1:6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">
      <c r="A2" t="s">
        <v>7</v>
      </c>
      <c r="B2">
        <v>4</v>
      </c>
      <c r="C2">
        <v>4</v>
      </c>
      <c r="D2">
        <v>4</v>
      </c>
      <c r="E2">
        <v>1</v>
      </c>
      <c r="F2">
        <v>13</v>
      </c>
    </row>
    <row r="3" spans="1:6" x14ac:dyDescent="0.3">
      <c r="A3" t="s">
        <v>8</v>
      </c>
      <c r="B3">
        <v>0</v>
      </c>
      <c r="C3">
        <v>0</v>
      </c>
      <c r="D3">
        <v>2</v>
      </c>
      <c r="E3">
        <v>0</v>
      </c>
      <c r="F3">
        <v>3</v>
      </c>
    </row>
    <row r="4" spans="1:6" x14ac:dyDescent="0.3">
      <c r="A4" t="s">
        <v>9</v>
      </c>
      <c r="B4">
        <v>3</v>
      </c>
      <c r="C4">
        <v>2</v>
      </c>
      <c r="D4">
        <v>7</v>
      </c>
      <c r="E4">
        <v>3</v>
      </c>
      <c r="F4">
        <v>19</v>
      </c>
    </row>
    <row r="5" spans="1:6" x14ac:dyDescent="0.3">
      <c r="A5" t="s">
        <v>10</v>
      </c>
      <c r="B5">
        <v>14</v>
      </c>
      <c r="C5">
        <v>2</v>
      </c>
      <c r="D5">
        <v>19</v>
      </c>
      <c r="E5">
        <v>1</v>
      </c>
      <c r="F5">
        <v>47</v>
      </c>
    </row>
    <row r="6" spans="1:6" x14ac:dyDescent="0.3">
      <c r="A6" t="s">
        <v>11</v>
      </c>
      <c r="B6">
        <v>20</v>
      </c>
      <c r="C6">
        <v>1</v>
      </c>
      <c r="D6">
        <v>16</v>
      </c>
      <c r="E6">
        <v>7</v>
      </c>
      <c r="F6">
        <v>66</v>
      </c>
    </row>
    <row r="7" spans="1:6" x14ac:dyDescent="0.3">
      <c r="A7" t="s">
        <v>12</v>
      </c>
      <c r="B7">
        <v>15</v>
      </c>
      <c r="C7">
        <v>7</v>
      </c>
      <c r="D7">
        <v>14</v>
      </c>
      <c r="E7">
        <v>9</v>
      </c>
      <c r="F7">
        <v>57</v>
      </c>
    </row>
    <row r="8" spans="1:6" x14ac:dyDescent="0.3">
      <c r="A8" t="s">
        <v>13</v>
      </c>
      <c r="B8">
        <v>5</v>
      </c>
      <c r="C8">
        <v>11</v>
      </c>
      <c r="D8">
        <v>4</v>
      </c>
      <c r="E8">
        <v>3</v>
      </c>
      <c r="F8">
        <v>29</v>
      </c>
    </row>
    <row r="9" spans="1:6" x14ac:dyDescent="0.3">
      <c r="A9" t="s">
        <v>14</v>
      </c>
      <c r="B9">
        <v>6</v>
      </c>
      <c r="C9">
        <v>3</v>
      </c>
      <c r="D9">
        <v>6</v>
      </c>
      <c r="E9">
        <v>2</v>
      </c>
      <c r="F9">
        <v>33</v>
      </c>
    </row>
    <row r="10" spans="1:6" x14ac:dyDescent="0.3">
      <c r="A10" t="s">
        <v>15</v>
      </c>
      <c r="B10">
        <v>2</v>
      </c>
      <c r="C10">
        <v>0</v>
      </c>
      <c r="D10">
        <v>1</v>
      </c>
      <c r="E10">
        <v>4</v>
      </c>
    </row>
    <row r="11" spans="1:6" x14ac:dyDescent="0.3">
      <c r="A11" t="s">
        <v>16</v>
      </c>
      <c r="B11">
        <v>2</v>
      </c>
      <c r="C11">
        <v>5</v>
      </c>
      <c r="D11">
        <v>13</v>
      </c>
      <c r="E11">
        <v>31</v>
      </c>
    </row>
    <row r="12" spans="1:6" x14ac:dyDescent="0.3">
      <c r="A12" t="s">
        <v>17</v>
      </c>
      <c r="B12">
        <v>0</v>
      </c>
      <c r="C12">
        <v>0</v>
      </c>
      <c r="D12">
        <v>1</v>
      </c>
      <c r="E12">
        <v>3</v>
      </c>
    </row>
    <row r="13" spans="1:6" x14ac:dyDescent="0.3">
      <c r="A13" t="s">
        <v>18</v>
      </c>
      <c r="B13">
        <v>5</v>
      </c>
      <c r="C13">
        <v>0</v>
      </c>
      <c r="D13">
        <v>13</v>
      </c>
      <c r="E13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37"/>
  <sheetViews>
    <sheetView zoomScale="70" zoomScaleNormal="70" workbookViewId="0">
      <selection activeCell="S1" sqref="S1"/>
    </sheetView>
  </sheetViews>
  <sheetFormatPr defaultColWidth="8.77734375" defaultRowHeight="9.6" x14ac:dyDescent="0.2"/>
  <cols>
    <col min="1" max="1" width="18.77734375" style="12" bestFit="1" customWidth="1"/>
    <col min="2" max="2" width="7" style="12" customWidth="1"/>
    <col min="3" max="3" width="9.21875" style="12" customWidth="1"/>
    <col min="4" max="4" width="7.44140625" style="12" customWidth="1"/>
    <col min="5" max="5" width="11.77734375" style="12" customWidth="1"/>
    <col min="6" max="6" width="22.77734375" style="12" bestFit="1" customWidth="1"/>
    <col min="7" max="7" width="17.21875" style="65" bestFit="1" customWidth="1"/>
    <col min="8" max="8" width="5.21875" style="12" bestFit="1" customWidth="1"/>
    <col min="9" max="9" width="5.77734375" style="76" customWidth="1"/>
    <col min="10" max="10" width="7.44140625" style="12" customWidth="1"/>
    <col min="11" max="11" width="7.5546875" style="12" customWidth="1"/>
    <col min="12" max="12" width="12.44140625" style="12" customWidth="1"/>
    <col min="13" max="13" width="8.77734375" style="12"/>
    <col min="14" max="14" width="12" style="12" customWidth="1"/>
    <col min="15" max="18" width="8.77734375" style="12"/>
    <col min="19" max="19" width="10.21875" style="12" customWidth="1"/>
    <col min="20" max="16384" width="8.77734375" style="12"/>
  </cols>
  <sheetData>
    <row r="1" spans="1:20" s="22" customFormat="1" ht="31.05" customHeight="1" thickBot="1" x14ac:dyDescent="0.25">
      <c r="A1" s="70" t="s">
        <v>37</v>
      </c>
      <c r="B1" s="58" t="s">
        <v>38</v>
      </c>
      <c r="C1" s="59" t="s">
        <v>39</v>
      </c>
      <c r="D1" s="60" t="s">
        <v>40</v>
      </c>
      <c r="E1" s="71" t="s">
        <v>41</v>
      </c>
      <c r="F1" s="57" t="s">
        <v>42</v>
      </c>
      <c r="G1" s="57" t="s">
        <v>43</v>
      </c>
      <c r="H1" s="61" t="s">
        <v>44</v>
      </c>
      <c r="I1" s="61" t="s">
        <v>45</v>
      </c>
      <c r="J1" s="61" t="s">
        <v>46</v>
      </c>
      <c r="K1" s="61" t="s">
        <v>47</v>
      </c>
      <c r="L1" s="61" t="s">
        <v>48</v>
      </c>
      <c r="N1" s="103" t="s">
        <v>1</v>
      </c>
      <c r="O1" s="103" t="s">
        <v>2</v>
      </c>
      <c r="P1" s="103" t="s">
        <v>4</v>
      </c>
      <c r="Q1" s="103" t="s">
        <v>5</v>
      </c>
      <c r="R1" s="103" t="s">
        <v>3</v>
      </c>
      <c r="S1" s="105" t="s">
        <v>36</v>
      </c>
      <c r="T1" s="103" t="s">
        <v>6</v>
      </c>
    </row>
    <row r="2" spans="1:20" s="85" customFormat="1" ht="10.199999999999999" x14ac:dyDescent="0.2">
      <c r="A2" s="77" t="s">
        <v>7</v>
      </c>
      <c r="B2" s="78">
        <v>4</v>
      </c>
      <c r="C2" s="78">
        <v>4</v>
      </c>
      <c r="D2" s="79">
        <v>1</v>
      </c>
      <c r="E2" s="80">
        <f>SUM(B2:D2)</f>
        <v>9</v>
      </c>
      <c r="F2" s="80">
        <v>13</v>
      </c>
      <c r="G2" s="81">
        <v>13</v>
      </c>
      <c r="H2" s="82" t="s">
        <v>25</v>
      </c>
      <c r="I2" s="83">
        <f>E2</f>
        <v>9</v>
      </c>
      <c r="J2" s="80">
        <v>3801000</v>
      </c>
      <c r="K2" s="80">
        <v>6550000</v>
      </c>
      <c r="L2" s="84" t="s">
        <v>49</v>
      </c>
      <c r="N2" s="104" t="s">
        <v>7</v>
      </c>
      <c r="O2" s="104">
        <v>4</v>
      </c>
      <c r="P2" s="104">
        <v>4</v>
      </c>
      <c r="Q2" s="104">
        <v>1</v>
      </c>
      <c r="R2" s="104">
        <v>4</v>
      </c>
      <c r="S2" s="106">
        <v>13</v>
      </c>
      <c r="T2" s="104">
        <v>13</v>
      </c>
    </row>
    <row r="3" spans="1:20" s="85" customFormat="1" ht="10.199999999999999" x14ac:dyDescent="0.2">
      <c r="A3" s="86" t="s">
        <v>8</v>
      </c>
      <c r="B3" s="87">
        <v>0</v>
      </c>
      <c r="C3" s="87">
        <v>2</v>
      </c>
      <c r="D3" s="88">
        <v>0</v>
      </c>
      <c r="E3" s="89">
        <f t="shared" ref="E3:E37" si="0">SUM(B3:D3)</f>
        <v>2</v>
      </c>
      <c r="F3" s="89">
        <v>2</v>
      </c>
      <c r="G3" s="90">
        <v>3</v>
      </c>
      <c r="H3" s="91" t="s">
        <v>25</v>
      </c>
      <c r="I3" s="92">
        <f t="shared" ref="I3:I13" si="1">E3</f>
        <v>2</v>
      </c>
      <c r="J3" s="89">
        <v>1100000</v>
      </c>
      <c r="K3" s="89">
        <v>3550000</v>
      </c>
      <c r="L3" s="93" t="s">
        <v>50</v>
      </c>
      <c r="N3" s="104" t="s">
        <v>8</v>
      </c>
      <c r="O3" s="104">
        <v>0</v>
      </c>
      <c r="P3" s="104">
        <v>2</v>
      </c>
      <c r="Q3" s="104">
        <v>0</v>
      </c>
      <c r="R3" s="104">
        <v>0</v>
      </c>
      <c r="S3" s="106">
        <v>2</v>
      </c>
      <c r="T3" s="104">
        <v>3</v>
      </c>
    </row>
    <row r="4" spans="1:20" s="85" customFormat="1" ht="10.199999999999999" x14ac:dyDescent="0.2">
      <c r="A4" s="86" t="s">
        <v>9</v>
      </c>
      <c r="B4" s="87">
        <v>3</v>
      </c>
      <c r="C4" s="87">
        <v>7</v>
      </c>
      <c r="D4" s="88">
        <v>3</v>
      </c>
      <c r="E4" s="89">
        <f t="shared" si="0"/>
        <v>13</v>
      </c>
      <c r="F4" s="89">
        <v>15</v>
      </c>
      <c r="G4" s="90">
        <v>19</v>
      </c>
      <c r="H4" s="91" t="s">
        <v>25</v>
      </c>
      <c r="I4" s="92">
        <f t="shared" si="1"/>
        <v>13</v>
      </c>
      <c r="J4" s="89">
        <v>4895000</v>
      </c>
      <c r="K4" s="89">
        <v>3550000</v>
      </c>
      <c r="L4" s="93" t="s">
        <v>51</v>
      </c>
      <c r="N4" s="104" t="s">
        <v>9</v>
      </c>
      <c r="O4" s="104">
        <v>3</v>
      </c>
      <c r="P4" s="104">
        <v>7</v>
      </c>
      <c r="Q4" s="104">
        <v>3</v>
      </c>
      <c r="R4" s="104">
        <v>2</v>
      </c>
      <c r="S4" s="106">
        <v>15</v>
      </c>
      <c r="T4" s="104">
        <v>19</v>
      </c>
    </row>
    <row r="5" spans="1:20" s="85" customFormat="1" ht="10.199999999999999" x14ac:dyDescent="0.2">
      <c r="A5" s="86" t="s">
        <v>10</v>
      </c>
      <c r="B5" s="87">
        <v>14</v>
      </c>
      <c r="C5" s="87">
        <v>19</v>
      </c>
      <c r="D5" s="88">
        <v>1</v>
      </c>
      <c r="E5" s="89">
        <f t="shared" si="0"/>
        <v>34</v>
      </c>
      <c r="F5" s="89">
        <v>36</v>
      </c>
      <c r="G5" s="90">
        <v>47</v>
      </c>
      <c r="H5" s="91" t="s">
        <v>25</v>
      </c>
      <c r="I5" s="92">
        <f t="shared" si="1"/>
        <v>34</v>
      </c>
      <c r="J5" s="89">
        <v>2060000</v>
      </c>
      <c r="K5" s="89">
        <v>2650000</v>
      </c>
      <c r="L5" s="93" t="s">
        <v>52</v>
      </c>
      <c r="N5" s="104" t="s">
        <v>10</v>
      </c>
      <c r="O5" s="104">
        <v>14</v>
      </c>
      <c r="P5" s="104">
        <v>19</v>
      </c>
      <c r="Q5" s="104">
        <v>1</v>
      </c>
      <c r="R5" s="104">
        <v>2</v>
      </c>
      <c r="S5" s="106">
        <v>36</v>
      </c>
      <c r="T5" s="104">
        <v>47</v>
      </c>
    </row>
    <row r="6" spans="1:20" s="85" customFormat="1" ht="10.199999999999999" x14ac:dyDescent="0.2">
      <c r="A6" s="86" t="s">
        <v>11</v>
      </c>
      <c r="B6" s="87">
        <v>20</v>
      </c>
      <c r="C6" s="87">
        <v>16</v>
      </c>
      <c r="D6" s="88">
        <v>7</v>
      </c>
      <c r="E6" s="89">
        <f t="shared" si="0"/>
        <v>43</v>
      </c>
      <c r="F6" s="89">
        <v>44</v>
      </c>
      <c r="G6" s="90">
        <v>66</v>
      </c>
      <c r="H6" s="91" t="s">
        <v>25</v>
      </c>
      <c r="I6" s="92">
        <f t="shared" si="1"/>
        <v>43</v>
      </c>
      <c r="J6" s="89">
        <v>2975000</v>
      </c>
      <c r="K6" s="89">
        <v>5018000</v>
      </c>
      <c r="L6" s="93" t="s">
        <v>53</v>
      </c>
      <c r="N6" s="104" t="s">
        <v>11</v>
      </c>
      <c r="O6" s="104">
        <v>20</v>
      </c>
      <c r="P6" s="104">
        <v>16</v>
      </c>
      <c r="Q6" s="104">
        <v>7</v>
      </c>
      <c r="R6" s="104">
        <v>1</v>
      </c>
      <c r="S6" s="106">
        <v>44</v>
      </c>
      <c r="T6" s="104">
        <v>66</v>
      </c>
    </row>
    <row r="7" spans="1:20" s="85" customFormat="1" ht="10.050000000000001" customHeight="1" x14ac:dyDescent="0.2">
      <c r="A7" s="86" t="s">
        <v>12</v>
      </c>
      <c r="B7" s="87">
        <v>15</v>
      </c>
      <c r="C7" s="87">
        <v>14</v>
      </c>
      <c r="D7" s="88">
        <v>9</v>
      </c>
      <c r="E7" s="89">
        <f t="shared" si="0"/>
        <v>38</v>
      </c>
      <c r="F7" s="89">
        <v>45</v>
      </c>
      <c r="G7" s="90">
        <v>57</v>
      </c>
      <c r="H7" s="91" t="s">
        <v>25</v>
      </c>
      <c r="I7" s="92">
        <f t="shared" si="1"/>
        <v>38</v>
      </c>
      <c r="J7" s="89">
        <v>3876000</v>
      </c>
      <c r="K7" s="89">
        <v>3080000</v>
      </c>
      <c r="L7" s="93" t="s">
        <v>54</v>
      </c>
      <c r="N7" s="104" t="s">
        <v>12</v>
      </c>
      <c r="O7" s="104">
        <v>15</v>
      </c>
      <c r="P7" s="104">
        <v>14</v>
      </c>
      <c r="Q7" s="104">
        <v>9</v>
      </c>
      <c r="R7" s="104">
        <v>7</v>
      </c>
      <c r="S7" s="106">
        <v>45</v>
      </c>
      <c r="T7" s="104">
        <v>57</v>
      </c>
    </row>
    <row r="8" spans="1:20" s="85" customFormat="1" ht="10.199999999999999" x14ac:dyDescent="0.2">
      <c r="A8" s="86" t="s">
        <v>20</v>
      </c>
      <c r="B8" s="87">
        <v>5</v>
      </c>
      <c r="C8" s="87">
        <v>4</v>
      </c>
      <c r="D8" s="88">
        <v>3</v>
      </c>
      <c r="E8" s="89">
        <f t="shared" si="0"/>
        <v>12</v>
      </c>
      <c r="F8" s="89">
        <v>23</v>
      </c>
      <c r="G8" s="90">
        <v>29</v>
      </c>
      <c r="H8" s="91" t="s">
        <v>25</v>
      </c>
      <c r="I8" s="92">
        <f t="shared" si="1"/>
        <v>12</v>
      </c>
      <c r="J8" s="89">
        <v>2340000</v>
      </c>
      <c r="K8" s="89">
        <v>4050000</v>
      </c>
      <c r="L8" s="93" t="s">
        <v>55</v>
      </c>
      <c r="N8" s="104" t="s">
        <v>13</v>
      </c>
      <c r="O8" s="104">
        <v>5</v>
      </c>
      <c r="P8" s="104">
        <v>4</v>
      </c>
      <c r="Q8" s="104">
        <v>3</v>
      </c>
      <c r="R8" s="104">
        <v>11</v>
      </c>
      <c r="S8" s="106">
        <v>23</v>
      </c>
      <c r="T8" s="104">
        <v>29</v>
      </c>
    </row>
    <row r="9" spans="1:20" s="85" customFormat="1" ht="10.199999999999999" x14ac:dyDescent="0.2">
      <c r="A9" s="86" t="s">
        <v>14</v>
      </c>
      <c r="B9" s="87">
        <v>6</v>
      </c>
      <c r="C9" s="87">
        <v>6</v>
      </c>
      <c r="D9" s="88">
        <v>2</v>
      </c>
      <c r="E9" s="89">
        <f t="shared" si="0"/>
        <v>14</v>
      </c>
      <c r="F9" s="89">
        <v>17</v>
      </c>
      <c r="G9" s="90">
        <v>33</v>
      </c>
      <c r="H9" s="91" t="s">
        <v>25</v>
      </c>
      <c r="I9" s="92">
        <f t="shared" si="1"/>
        <v>14</v>
      </c>
      <c r="J9" s="89">
        <v>1176800</v>
      </c>
      <c r="K9" s="89">
        <v>6044000</v>
      </c>
      <c r="L9" s="93" t="s">
        <v>56</v>
      </c>
      <c r="N9" s="104" t="s">
        <v>14</v>
      </c>
      <c r="O9" s="104">
        <v>6</v>
      </c>
      <c r="P9" s="104">
        <v>6</v>
      </c>
      <c r="Q9" s="104">
        <v>2</v>
      </c>
      <c r="R9" s="104">
        <v>3</v>
      </c>
      <c r="S9" s="106">
        <v>17</v>
      </c>
      <c r="T9" s="104">
        <v>33</v>
      </c>
    </row>
    <row r="10" spans="1:20" s="85" customFormat="1" ht="10.199999999999999" x14ac:dyDescent="0.2">
      <c r="A10" s="86" t="s">
        <v>15</v>
      </c>
      <c r="B10" s="87">
        <v>2</v>
      </c>
      <c r="C10" s="87">
        <v>1</v>
      </c>
      <c r="D10" s="88">
        <v>4</v>
      </c>
      <c r="E10" s="89">
        <f t="shared" si="0"/>
        <v>7</v>
      </c>
      <c r="F10" s="89">
        <v>7</v>
      </c>
      <c r="G10" s="94" t="s">
        <v>0</v>
      </c>
      <c r="H10" s="91" t="s">
        <v>25</v>
      </c>
      <c r="I10" s="92">
        <f t="shared" si="1"/>
        <v>7</v>
      </c>
      <c r="J10" s="89">
        <v>6450000</v>
      </c>
      <c r="K10" s="89">
        <v>2200000</v>
      </c>
      <c r="L10" s="93" t="s">
        <v>57</v>
      </c>
      <c r="N10" s="104" t="s">
        <v>15</v>
      </c>
      <c r="O10" s="104">
        <v>2</v>
      </c>
      <c r="P10" s="104">
        <v>1</v>
      </c>
      <c r="Q10" s="104">
        <v>4</v>
      </c>
      <c r="R10" s="104">
        <v>0</v>
      </c>
      <c r="S10" s="106">
        <v>7</v>
      </c>
      <c r="T10" s="104"/>
    </row>
    <row r="11" spans="1:20" s="85" customFormat="1" ht="10.199999999999999" x14ac:dyDescent="0.2">
      <c r="A11" s="86" t="s">
        <v>16</v>
      </c>
      <c r="B11" s="87">
        <v>2</v>
      </c>
      <c r="C11" s="87">
        <v>13</v>
      </c>
      <c r="D11" s="88">
        <v>31</v>
      </c>
      <c r="E11" s="89">
        <f t="shared" si="0"/>
        <v>46</v>
      </c>
      <c r="F11" s="89">
        <v>51</v>
      </c>
      <c r="G11" s="94" t="s">
        <v>0</v>
      </c>
      <c r="H11" s="91" t="s">
        <v>25</v>
      </c>
      <c r="I11" s="92">
        <f t="shared" si="1"/>
        <v>46</v>
      </c>
      <c r="J11" s="89">
        <v>4020000</v>
      </c>
      <c r="K11" s="89">
        <v>1300000</v>
      </c>
      <c r="L11" s="93" t="s">
        <v>58</v>
      </c>
      <c r="N11" s="104" t="s">
        <v>16</v>
      </c>
      <c r="O11" s="104">
        <v>2</v>
      </c>
      <c r="P11" s="104">
        <v>13</v>
      </c>
      <c r="Q11" s="104">
        <v>31</v>
      </c>
      <c r="R11" s="104">
        <v>5</v>
      </c>
      <c r="S11" s="106">
        <v>51</v>
      </c>
      <c r="T11" s="104"/>
    </row>
    <row r="12" spans="1:20" s="85" customFormat="1" ht="10.199999999999999" x14ac:dyDescent="0.2">
      <c r="A12" s="86" t="s">
        <v>17</v>
      </c>
      <c r="B12" s="87">
        <v>0</v>
      </c>
      <c r="C12" s="87">
        <v>1</v>
      </c>
      <c r="D12" s="88">
        <v>3</v>
      </c>
      <c r="E12" s="89">
        <f t="shared" si="0"/>
        <v>4</v>
      </c>
      <c r="F12" s="89">
        <v>4</v>
      </c>
      <c r="G12" s="94" t="s">
        <v>0</v>
      </c>
      <c r="H12" s="91" t="s">
        <v>25</v>
      </c>
      <c r="I12" s="92">
        <f t="shared" si="1"/>
        <v>4</v>
      </c>
      <c r="J12" s="89">
        <v>6475000</v>
      </c>
      <c r="K12" s="89">
        <v>1400000</v>
      </c>
      <c r="L12" s="93" t="s">
        <v>59</v>
      </c>
      <c r="N12" s="104" t="s">
        <v>17</v>
      </c>
      <c r="O12" s="104">
        <v>0</v>
      </c>
      <c r="P12" s="104">
        <v>1</v>
      </c>
      <c r="Q12" s="104">
        <v>3</v>
      </c>
      <c r="R12" s="104">
        <v>0</v>
      </c>
      <c r="S12" s="106">
        <v>4</v>
      </c>
      <c r="T12" s="104"/>
    </row>
    <row r="13" spans="1:20" s="85" customFormat="1" ht="10.8" thickBot="1" x14ac:dyDescent="0.25">
      <c r="A13" s="95" t="s">
        <v>18</v>
      </c>
      <c r="B13" s="96">
        <v>5</v>
      </c>
      <c r="C13" s="96">
        <v>13</v>
      </c>
      <c r="D13" s="97">
        <v>30</v>
      </c>
      <c r="E13" s="98">
        <f t="shared" si="0"/>
        <v>48</v>
      </c>
      <c r="F13" s="98">
        <v>48</v>
      </c>
      <c r="G13" s="99" t="s">
        <v>0</v>
      </c>
      <c r="H13" s="100" t="s">
        <v>25</v>
      </c>
      <c r="I13" s="101">
        <f t="shared" si="1"/>
        <v>48</v>
      </c>
      <c r="J13" s="98">
        <v>4400000</v>
      </c>
      <c r="K13" s="98">
        <v>1840000</v>
      </c>
      <c r="L13" s="102" t="s">
        <v>60</v>
      </c>
      <c r="N13" s="104" t="s">
        <v>18</v>
      </c>
      <c r="O13" s="104">
        <v>5</v>
      </c>
      <c r="P13" s="104">
        <v>13</v>
      </c>
      <c r="Q13" s="104">
        <v>30</v>
      </c>
      <c r="R13" s="104">
        <v>0</v>
      </c>
      <c r="S13" s="106">
        <v>48</v>
      </c>
      <c r="T13" s="104"/>
    </row>
    <row r="14" spans="1:20" ht="14.4" x14ac:dyDescent="0.3">
      <c r="A14" s="13" t="s">
        <v>7</v>
      </c>
      <c r="B14" s="28">
        <v>4</v>
      </c>
      <c r="C14" s="28">
        <v>4</v>
      </c>
      <c r="D14" s="29">
        <v>1</v>
      </c>
      <c r="E14" s="23">
        <f t="shared" si="0"/>
        <v>9</v>
      </c>
      <c r="F14" s="30">
        <v>13</v>
      </c>
      <c r="G14" s="66">
        <v>13</v>
      </c>
      <c r="H14" s="31" t="s">
        <v>27</v>
      </c>
      <c r="I14" s="73">
        <v>13</v>
      </c>
      <c r="J14" s="23">
        <v>4071000</v>
      </c>
      <c r="K14" s="23">
        <v>5850000</v>
      </c>
      <c r="L14" s="32" t="s">
        <v>61</v>
      </c>
      <c r="S14"/>
    </row>
    <row r="15" spans="1:20" ht="14.4" x14ac:dyDescent="0.3">
      <c r="A15" s="14" t="s">
        <v>8</v>
      </c>
      <c r="B15" s="24">
        <v>0</v>
      </c>
      <c r="C15" s="24">
        <v>2</v>
      </c>
      <c r="D15" s="25">
        <v>0</v>
      </c>
      <c r="E15" s="20">
        <f t="shared" si="0"/>
        <v>2</v>
      </c>
      <c r="F15" s="26">
        <v>2</v>
      </c>
      <c r="G15" s="67">
        <v>3</v>
      </c>
      <c r="H15" s="21" t="s">
        <v>27</v>
      </c>
      <c r="I15" s="74">
        <v>2</v>
      </c>
      <c r="J15" s="20">
        <v>900000</v>
      </c>
      <c r="K15" s="20">
        <v>2850000</v>
      </c>
      <c r="L15" s="15" t="s">
        <v>62</v>
      </c>
      <c r="N15"/>
      <c r="O15"/>
      <c r="P15"/>
      <c r="Q15"/>
      <c r="R15"/>
      <c r="S15"/>
      <c r="T15"/>
    </row>
    <row r="16" spans="1:20" ht="10.199999999999999" x14ac:dyDescent="0.2">
      <c r="A16" s="14" t="s">
        <v>9</v>
      </c>
      <c r="B16" s="24">
        <v>3</v>
      </c>
      <c r="C16" s="24">
        <v>7</v>
      </c>
      <c r="D16" s="25">
        <v>3</v>
      </c>
      <c r="E16" s="20">
        <f t="shared" si="0"/>
        <v>13</v>
      </c>
      <c r="F16" s="26">
        <v>15</v>
      </c>
      <c r="G16" s="67">
        <v>19</v>
      </c>
      <c r="H16" s="21" t="s">
        <v>27</v>
      </c>
      <c r="I16" s="74">
        <v>15</v>
      </c>
      <c r="J16" s="20">
        <v>4795000</v>
      </c>
      <c r="K16" s="20">
        <v>4250000</v>
      </c>
      <c r="L16" s="15" t="s">
        <v>63</v>
      </c>
    </row>
    <row r="17" spans="1:12" ht="10.199999999999999" x14ac:dyDescent="0.2">
      <c r="A17" s="14" t="s">
        <v>10</v>
      </c>
      <c r="B17" s="24">
        <v>14</v>
      </c>
      <c r="C17" s="24">
        <v>19</v>
      </c>
      <c r="D17" s="25">
        <v>1</v>
      </c>
      <c r="E17" s="20">
        <f t="shared" si="0"/>
        <v>34</v>
      </c>
      <c r="F17" s="26">
        <v>36</v>
      </c>
      <c r="G17" s="67">
        <v>47</v>
      </c>
      <c r="H17" s="21" t="s">
        <v>27</v>
      </c>
      <c r="I17" s="74">
        <v>36</v>
      </c>
      <c r="J17" s="20">
        <v>2860000</v>
      </c>
      <c r="K17" s="20">
        <v>2650000</v>
      </c>
      <c r="L17" s="15" t="s">
        <v>64</v>
      </c>
    </row>
    <row r="18" spans="1:12" ht="10.199999999999999" x14ac:dyDescent="0.2">
      <c r="A18" s="14" t="s">
        <v>11</v>
      </c>
      <c r="B18" s="24">
        <v>20</v>
      </c>
      <c r="C18" s="24">
        <v>16</v>
      </c>
      <c r="D18" s="25">
        <v>7</v>
      </c>
      <c r="E18" s="20">
        <f t="shared" si="0"/>
        <v>43</v>
      </c>
      <c r="F18" s="26">
        <v>44</v>
      </c>
      <c r="G18" s="67">
        <v>66</v>
      </c>
      <c r="H18" s="21" t="s">
        <v>27</v>
      </c>
      <c r="I18" s="74">
        <v>44</v>
      </c>
      <c r="J18" s="20">
        <v>2975000</v>
      </c>
      <c r="K18" s="20">
        <v>4218000</v>
      </c>
      <c r="L18" s="15" t="s">
        <v>65</v>
      </c>
    </row>
    <row r="19" spans="1:12" ht="10.199999999999999" x14ac:dyDescent="0.2">
      <c r="A19" s="14" t="s">
        <v>12</v>
      </c>
      <c r="B19" s="24">
        <v>15</v>
      </c>
      <c r="C19" s="24">
        <v>14</v>
      </c>
      <c r="D19" s="25">
        <v>9</v>
      </c>
      <c r="E19" s="20">
        <f t="shared" si="0"/>
        <v>38</v>
      </c>
      <c r="F19" s="26">
        <v>45</v>
      </c>
      <c r="G19" s="67">
        <v>57</v>
      </c>
      <c r="H19" s="21" t="s">
        <v>27</v>
      </c>
      <c r="I19" s="74">
        <v>45</v>
      </c>
      <c r="J19" s="20">
        <v>3876000</v>
      </c>
      <c r="K19" s="20">
        <v>3680000</v>
      </c>
      <c r="L19" s="15" t="s">
        <v>66</v>
      </c>
    </row>
    <row r="20" spans="1:12" ht="10.199999999999999" x14ac:dyDescent="0.2">
      <c r="A20" s="14" t="s">
        <v>20</v>
      </c>
      <c r="B20" s="24">
        <v>5</v>
      </c>
      <c r="C20" s="24">
        <v>4</v>
      </c>
      <c r="D20" s="25">
        <v>3</v>
      </c>
      <c r="E20" s="20">
        <f t="shared" si="0"/>
        <v>12</v>
      </c>
      <c r="F20" s="26">
        <v>23</v>
      </c>
      <c r="G20" s="67">
        <v>29</v>
      </c>
      <c r="H20" s="21" t="s">
        <v>27</v>
      </c>
      <c r="I20" s="74">
        <v>23</v>
      </c>
      <c r="J20" s="20">
        <v>2340000</v>
      </c>
      <c r="K20" s="20">
        <v>4950000</v>
      </c>
      <c r="L20" s="15" t="s">
        <v>67</v>
      </c>
    </row>
    <row r="21" spans="1:12" ht="10.199999999999999" x14ac:dyDescent="0.2">
      <c r="A21" s="14" t="s">
        <v>14</v>
      </c>
      <c r="B21" s="24">
        <v>6</v>
      </c>
      <c r="C21" s="24">
        <v>6</v>
      </c>
      <c r="D21" s="25">
        <v>2</v>
      </c>
      <c r="E21" s="20">
        <f t="shared" si="0"/>
        <v>14</v>
      </c>
      <c r="F21" s="26">
        <v>17</v>
      </c>
      <c r="G21" s="67">
        <v>33</v>
      </c>
      <c r="H21" s="21" t="s">
        <v>27</v>
      </c>
      <c r="I21" s="74">
        <v>17</v>
      </c>
      <c r="J21" s="20">
        <v>930900</v>
      </c>
      <c r="K21" s="20">
        <v>5713900</v>
      </c>
      <c r="L21" s="15" t="s">
        <v>68</v>
      </c>
    </row>
    <row r="22" spans="1:12" ht="10.199999999999999" x14ac:dyDescent="0.2">
      <c r="A22" s="14" t="s">
        <v>15</v>
      </c>
      <c r="B22" s="24">
        <v>2</v>
      </c>
      <c r="C22" s="24">
        <v>1</v>
      </c>
      <c r="D22" s="25">
        <v>4</v>
      </c>
      <c r="E22" s="20">
        <f t="shared" si="0"/>
        <v>7</v>
      </c>
      <c r="F22" s="26">
        <v>7</v>
      </c>
      <c r="G22" s="62" t="s">
        <v>0</v>
      </c>
      <c r="H22" s="21" t="s">
        <v>27</v>
      </c>
      <c r="I22" s="74">
        <v>7</v>
      </c>
      <c r="J22" s="20">
        <v>6350000</v>
      </c>
      <c r="K22" s="20">
        <v>2900000</v>
      </c>
      <c r="L22" s="15" t="s">
        <v>69</v>
      </c>
    </row>
    <row r="23" spans="1:12" ht="10.199999999999999" x14ac:dyDescent="0.2">
      <c r="A23" s="14" t="s">
        <v>16</v>
      </c>
      <c r="B23" s="24">
        <v>2</v>
      </c>
      <c r="C23" s="24">
        <v>13</v>
      </c>
      <c r="D23" s="25">
        <v>31</v>
      </c>
      <c r="E23" s="20">
        <f t="shared" si="0"/>
        <v>46</v>
      </c>
      <c r="F23" s="26">
        <v>51</v>
      </c>
      <c r="G23" s="62" t="s">
        <v>0</v>
      </c>
      <c r="H23" s="21" t="s">
        <v>27</v>
      </c>
      <c r="I23" s="74">
        <v>51</v>
      </c>
      <c r="J23" s="20">
        <v>4820000</v>
      </c>
      <c r="K23" s="20">
        <v>1300000</v>
      </c>
      <c r="L23" s="15" t="s">
        <v>70</v>
      </c>
    </row>
    <row r="24" spans="1:12" ht="10.199999999999999" x14ac:dyDescent="0.2">
      <c r="A24" s="14" t="s">
        <v>17</v>
      </c>
      <c r="B24" s="24">
        <v>0</v>
      </c>
      <c r="C24" s="24">
        <v>1</v>
      </c>
      <c r="D24" s="25">
        <v>3</v>
      </c>
      <c r="E24" s="20">
        <f t="shared" si="0"/>
        <v>4</v>
      </c>
      <c r="F24" s="26">
        <v>4</v>
      </c>
      <c r="G24" s="62" t="s">
        <v>0</v>
      </c>
      <c r="H24" s="21" t="s">
        <v>27</v>
      </c>
      <c r="I24" s="74">
        <v>4</v>
      </c>
      <c r="J24" s="20">
        <v>6175000</v>
      </c>
      <c r="K24" s="20">
        <v>1600000</v>
      </c>
      <c r="L24" s="15" t="s">
        <v>71</v>
      </c>
    </row>
    <row r="25" spans="1:12" ht="10.8" thickBot="1" x14ac:dyDescent="0.25">
      <c r="A25" s="16" t="s">
        <v>18</v>
      </c>
      <c r="B25" s="33">
        <v>5</v>
      </c>
      <c r="C25" s="33">
        <v>13</v>
      </c>
      <c r="D25" s="34">
        <v>30</v>
      </c>
      <c r="E25" s="17">
        <f t="shared" si="0"/>
        <v>48</v>
      </c>
      <c r="F25" s="27">
        <v>48</v>
      </c>
      <c r="G25" s="63" t="s">
        <v>0</v>
      </c>
      <c r="H25" s="18" t="s">
        <v>27</v>
      </c>
      <c r="I25" s="72">
        <v>48</v>
      </c>
      <c r="J25" s="17">
        <v>3900000</v>
      </c>
      <c r="K25" s="17">
        <v>1840000</v>
      </c>
      <c r="L25" s="19" t="s">
        <v>72</v>
      </c>
    </row>
    <row r="26" spans="1:12" ht="10.199999999999999" x14ac:dyDescent="0.2">
      <c r="A26" s="13" t="s">
        <v>7</v>
      </c>
      <c r="B26" s="28">
        <v>4</v>
      </c>
      <c r="C26" s="28">
        <v>4</v>
      </c>
      <c r="D26" s="29">
        <v>1</v>
      </c>
      <c r="E26" s="23">
        <f t="shared" si="0"/>
        <v>9</v>
      </c>
      <c r="F26" s="23">
        <v>13</v>
      </c>
      <c r="G26" s="68">
        <v>13</v>
      </c>
      <c r="H26" s="31" t="s">
        <v>29</v>
      </c>
      <c r="I26" s="75">
        <v>13</v>
      </c>
      <c r="J26" s="23">
        <v>4261000</v>
      </c>
      <c r="K26" s="23">
        <v>5050000</v>
      </c>
      <c r="L26" s="32" t="s">
        <v>73</v>
      </c>
    </row>
    <row r="27" spans="1:12" ht="10.199999999999999" x14ac:dyDescent="0.2">
      <c r="A27" s="14" t="s">
        <v>8</v>
      </c>
      <c r="B27" s="24">
        <v>0</v>
      </c>
      <c r="C27" s="24">
        <v>2</v>
      </c>
      <c r="D27" s="25">
        <v>0</v>
      </c>
      <c r="E27" s="20">
        <f t="shared" si="0"/>
        <v>2</v>
      </c>
      <c r="F27" s="20">
        <v>2</v>
      </c>
      <c r="G27" s="69">
        <v>3</v>
      </c>
      <c r="H27" s="21" t="s">
        <v>29</v>
      </c>
      <c r="I27" s="74">
        <v>3</v>
      </c>
      <c r="J27" s="20">
        <v>600000</v>
      </c>
      <c r="K27" s="20">
        <v>2080000</v>
      </c>
      <c r="L27" s="15" t="s">
        <v>74</v>
      </c>
    </row>
    <row r="28" spans="1:12" ht="10.199999999999999" x14ac:dyDescent="0.2">
      <c r="A28" s="14" t="s">
        <v>9</v>
      </c>
      <c r="B28" s="24">
        <v>3</v>
      </c>
      <c r="C28" s="24">
        <v>7</v>
      </c>
      <c r="D28" s="25">
        <v>3</v>
      </c>
      <c r="E28" s="20">
        <f t="shared" si="0"/>
        <v>13</v>
      </c>
      <c r="F28" s="20">
        <v>15</v>
      </c>
      <c r="G28" s="69">
        <v>19</v>
      </c>
      <c r="H28" s="21" t="s">
        <v>29</v>
      </c>
      <c r="I28" s="74">
        <v>19</v>
      </c>
      <c r="J28" s="20">
        <v>4695000</v>
      </c>
      <c r="K28" s="20">
        <v>5050000</v>
      </c>
      <c r="L28" s="15" t="s">
        <v>75</v>
      </c>
    </row>
    <row r="29" spans="1:12" ht="10.199999999999999" x14ac:dyDescent="0.2">
      <c r="A29" s="14" t="s">
        <v>10</v>
      </c>
      <c r="B29" s="24">
        <v>14</v>
      </c>
      <c r="C29" s="24">
        <v>19</v>
      </c>
      <c r="D29" s="25">
        <v>1</v>
      </c>
      <c r="E29" s="20">
        <f t="shared" si="0"/>
        <v>34</v>
      </c>
      <c r="F29" s="20">
        <v>36</v>
      </c>
      <c r="G29" s="69">
        <v>47</v>
      </c>
      <c r="H29" s="21" t="s">
        <v>29</v>
      </c>
      <c r="I29" s="74">
        <v>47</v>
      </c>
      <c r="J29" s="20">
        <v>3860000</v>
      </c>
      <c r="K29" s="20">
        <v>2650000</v>
      </c>
      <c r="L29" s="15" t="s">
        <v>76</v>
      </c>
    </row>
    <row r="30" spans="1:12" ht="10.199999999999999" x14ac:dyDescent="0.2">
      <c r="A30" s="14" t="s">
        <v>11</v>
      </c>
      <c r="B30" s="24">
        <v>20</v>
      </c>
      <c r="C30" s="24">
        <v>16</v>
      </c>
      <c r="D30" s="25">
        <v>7</v>
      </c>
      <c r="E30" s="20">
        <f t="shared" si="0"/>
        <v>43</v>
      </c>
      <c r="F30" s="20">
        <v>44</v>
      </c>
      <c r="G30" s="69">
        <v>66</v>
      </c>
      <c r="H30" s="21" t="s">
        <v>29</v>
      </c>
      <c r="I30" s="74">
        <v>66</v>
      </c>
      <c r="J30" s="20">
        <v>2875000</v>
      </c>
      <c r="K30" s="20">
        <v>3518000</v>
      </c>
      <c r="L30" s="15" t="s">
        <v>77</v>
      </c>
    </row>
    <row r="31" spans="1:12" ht="10.199999999999999" x14ac:dyDescent="0.2">
      <c r="A31" s="14" t="s">
        <v>12</v>
      </c>
      <c r="B31" s="24">
        <v>15</v>
      </c>
      <c r="C31" s="24">
        <v>14</v>
      </c>
      <c r="D31" s="25">
        <v>9</v>
      </c>
      <c r="E31" s="20">
        <f t="shared" si="0"/>
        <v>38</v>
      </c>
      <c r="F31" s="20">
        <v>45</v>
      </c>
      <c r="G31" s="69">
        <v>57</v>
      </c>
      <c r="H31" s="21" t="s">
        <v>29</v>
      </c>
      <c r="I31" s="74">
        <v>57</v>
      </c>
      <c r="J31" s="20">
        <v>3576000</v>
      </c>
      <c r="K31" s="20">
        <v>4280000</v>
      </c>
      <c r="L31" s="15" t="s">
        <v>78</v>
      </c>
    </row>
    <row r="32" spans="1:12" ht="10.199999999999999" x14ac:dyDescent="0.2">
      <c r="A32" s="14" t="s">
        <v>20</v>
      </c>
      <c r="B32" s="24">
        <v>5</v>
      </c>
      <c r="C32" s="24">
        <v>4</v>
      </c>
      <c r="D32" s="25">
        <v>3</v>
      </c>
      <c r="E32" s="20">
        <f t="shared" si="0"/>
        <v>12</v>
      </c>
      <c r="F32" s="20">
        <v>23</v>
      </c>
      <c r="G32" s="69">
        <v>29</v>
      </c>
      <c r="H32" s="21" t="s">
        <v>29</v>
      </c>
      <c r="I32" s="74">
        <v>29</v>
      </c>
      <c r="J32" s="20">
        <v>2440000</v>
      </c>
      <c r="K32" s="20">
        <v>5550000</v>
      </c>
      <c r="L32" s="15" t="s">
        <v>79</v>
      </c>
    </row>
    <row r="33" spans="1:12" ht="10.199999999999999" x14ac:dyDescent="0.2">
      <c r="A33" s="14" t="s">
        <v>14</v>
      </c>
      <c r="B33" s="24">
        <v>6</v>
      </c>
      <c r="C33" s="24">
        <v>6</v>
      </c>
      <c r="D33" s="25">
        <v>2</v>
      </c>
      <c r="E33" s="20">
        <f t="shared" si="0"/>
        <v>14</v>
      </c>
      <c r="F33" s="20">
        <v>17</v>
      </c>
      <c r="G33" s="69">
        <v>33</v>
      </c>
      <c r="H33" s="21" t="s">
        <v>29</v>
      </c>
      <c r="I33" s="74">
        <v>33</v>
      </c>
      <c r="J33" s="20">
        <v>830900</v>
      </c>
      <c r="K33" s="20">
        <v>5213900</v>
      </c>
      <c r="L33" s="15" t="s">
        <v>80</v>
      </c>
    </row>
    <row r="34" spans="1:12" ht="10.199999999999999" x14ac:dyDescent="0.2">
      <c r="A34" s="14" t="s">
        <v>15</v>
      </c>
      <c r="B34" s="24">
        <v>2</v>
      </c>
      <c r="C34" s="24">
        <v>1</v>
      </c>
      <c r="D34" s="25">
        <v>4</v>
      </c>
      <c r="E34" s="20">
        <f t="shared" si="0"/>
        <v>7</v>
      </c>
      <c r="F34" s="20">
        <v>7</v>
      </c>
      <c r="G34" s="64" t="s">
        <v>0</v>
      </c>
      <c r="H34" s="21" t="s">
        <v>29</v>
      </c>
      <c r="I34" s="74" t="s">
        <v>0</v>
      </c>
      <c r="J34" s="20">
        <v>6250000</v>
      </c>
      <c r="K34" s="20">
        <v>3600000</v>
      </c>
      <c r="L34" s="15" t="s">
        <v>81</v>
      </c>
    </row>
    <row r="35" spans="1:12" ht="10.199999999999999" x14ac:dyDescent="0.2">
      <c r="A35" s="14" t="s">
        <v>16</v>
      </c>
      <c r="B35" s="24">
        <v>2</v>
      </c>
      <c r="C35" s="24">
        <v>13</v>
      </c>
      <c r="D35" s="25">
        <v>31</v>
      </c>
      <c r="E35" s="20">
        <f t="shared" si="0"/>
        <v>46</v>
      </c>
      <c r="F35" s="20">
        <v>51</v>
      </c>
      <c r="G35" s="64" t="s">
        <v>0</v>
      </c>
      <c r="H35" s="21" t="s">
        <v>29</v>
      </c>
      <c r="I35" s="74" t="s">
        <v>0</v>
      </c>
      <c r="J35" s="20">
        <v>5420000</v>
      </c>
      <c r="K35" s="20">
        <v>1300000</v>
      </c>
      <c r="L35" s="15" t="s">
        <v>82</v>
      </c>
    </row>
    <row r="36" spans="1:12" ht="10.199999999999999" x14ac:dyDescent="0.2">
      <c r="A36" s="14" t="s">
        <v>17</v>
      </c>
      <c r="B36" s="24">
        <v>0</v>
      </c>
      <c r="C36" s="24">
        <v>1</v>
      </c>
      <c r="D36" s="25">
        <v>3</v>
      </c>
      <c r="E36" s="20">
        <f t="shared" si="0"/>
        <v>4</v>
      </c>
      <c r="F36" s="20">
        <v>4</v>
      </c>
      <c r="G36" s="64" t="s">
        <v>0</v>
      </c>
      <c r="H36" s="21" t="s">
        <v>29</v>
      </c>
      <c r="I36" s="74" t="s">
        <v>0</v>
      </c>
      <c r="J36" s="20">
        <v>5575000</v>
      </c>
      <c r="K36" s="20">
        <v>1700000</v>
      </c>
      <c r="L36" s="15" t="s">
        <v>83</v>
      </c>
    </row>
    <row r="37" spans="1:12" ht="10.8" thickBot="1" x14ac:dyDescent="0.25">
      <c r="A37" s="16" t="s">
        <v>18</v>
      </c>
      <c r="B37" s="33">
        <v>5</v>
      </c>
      <c r="C37" s="33">
        <v>13</v>
      </c>
      <c r="D37" s="34">
        <v>30</v>
      </c>
      <c r="E37" s="17">
        <f t="shared" si="0"/>
        <v>48</v>
      </c>
      <c r="F37" s="17">
        <v>48</v>
      </c>
      <c r="G37" s="64" t="s">
        <v>0</v>
      </c>
      <c r="H37" s="18" t="s">
        <v>29</v>
      </c>
      <c r="I37" s="74" t="s">
        <v>0</v>
      </c>
      <c r="J37" s="17">
        <v>3300000</v>
      </c>
      <c r="K37" s="17">
        <v>1840000</v>
      </c>
      <c r="L37" s="19" t="s">
        <v>84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9FF49-8107-4EB6-B6E0-DE0818082847}">
  <dimension ref="A1"/>
  <sheetViews>
    <sheetView tabSelected="1" zoomScale="70" zoomScaleNormal="70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</documentManagement>
</p:properties>
</file>

<file path=customXml/itemProps1.xml><?xml version="1.0" encoding="utf-8"?>
<ds:datastoreItem xmlns:ds="http://schemas.openxmlformats.org/officeDocument/2006/customXml" ds:itemID="{A1E5AFFC-0A38-43A6-B470-31A1457E11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CB27EB-448F-4FED-93DE-78A741783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20F34A-E393-4888-87C9-F147F5C7FEC2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</vt:lpstr>
      <vt:lpstr>DATA AND MAP</vt:lpstr>
      <vt:lpstr>Draft</vt:lpstr>
    </vt:vector>
  </TitlesOfParts>
  <Manager/>
  <Company>European Environment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Iversen</dc:creator>
  <cp:keywords/>
  <dc:description/>
  <cp:lastModifiedBy>Sara Sanz</cp:lastModifiedBy>
  <cp:revision/>
  <dcterms:created xsi:type="dcterms:W3CDTF">2018-06-08T11:18:30Z</dcterms:created>
  <dcterms:modified xsi:type="dcterms:W3CDTF">2024-12-18T11:27:26Z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b87240ad53b146298531833a361c8547</vt:lpwstr>
  </property>
  <property fmtid="{D5CDD505-2E9C-101B-9397-08002B2CF9AE}" pid="3" name="ContentTypeId">
    <vt:lpwstr>0x0101001CED7FA6782B504588E65C0BAD52FE62</vt:lpwstr>
  </property>
  <property fmtid="{D5CDD505-2E9C-101B-9397-08002B2CF9AE}" pid="4" name="MediaServiceImageTags">
    <vt:lpwstr/>
  </property>
</Properties>
</file>